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<sst xmlns="http://schemas.openxmlformats.org/spreadsheetml/2006/main" count="142" uniqueCount="136">
  <si>
    <r>
      <rPr>
        <sz val="20"/>
        <rFont val="SimSun"/>
        <charset val="134"/>
      </rPr>
      <t>202208 JINDEX X7 AUTO CUTTER PARTS SCEDULES</t>
    </r>
  </si>
  <si>
    <r>
      <rPr>
        <sz val="11"/>
        <rFont val="SimSun"/>
        <charset val="134"/>
      </rPr>
      <t>序号 SEQ</t>
    </r>
  </si>
  <si>
    <r>
      <rPr>
        <sz val="11"/>
        <rFont val="SimSun"/>
        <charset val="134"/>
      </rPr>
      <t>物料编码 Material Number</t>
    </r>
  </si>
  <si>
    <r>
      <rPr>
        <sz val="11"/>
        <rFont val="SimSun"/>
        <charset val="134"/>
      </rPr>
      <t>名称 Name</t>
    </r>
  </si>
  <si>
    <r>
      <rPr>
        <sz val="11"/>
        <rFont val="SimSun"/>
        <charset val="134"/>
      </rPr>
      <t>规格型号 Specifications</t>
    </r>
  </si>
  <si>
    <r>
      <rPr>
        <sz val="11"/>
        <rFont val="SimSun"/>
        <charset val="134"/>
      </rPr>
      <t>图片 Picture</t>
    </r>
  </si>
  <si>
    <r>
      <rPr>
        <sz val="11"/>
        <rFont val="SimSun"/>
        <charset val="134"/>
      </rPr>
      <t>数量 quant ity</t>
    </r>
  </si>
  <si>
    <r>
      <rPr>
        <sz val="11"/>
        <rFont val="SimSun"/>
        <charset val="134"/>
      </rPr>
      <t>Part life(hours)</t>
    </r>
  </si>
  <si>
    <r>
      <rPr>
        <sz val="11"/>
        <rFont val="SimSun"/>
        <charset val="134"/>
      </rPr>
      <t>Agent price US$</t>
    </r>
  </si>
  <si>
    <t>Total</t>
  </si>
  <si>
    <r>
      <rPr>
        <sz val="8"/>
        <rFont val="SimSun"/>
        <charset val="134"/>
      </rPr>
      <t xml:space="preserve">硬质面料如：牛仔布、牛津布等
</t>
    </r>
    <r>
      <rPr>
        <sz val="8"/>
        <rFont val="SimSun"/>
        <charset val="134"/>
      </rPr>
      <t>Hard fabrics such as: denim, oxford, etc.</t>
    </r>
  </si>
  <si>
    <r>
      <rPr>
        <sz val="8"/>
        <rFont val="SimSun"/>
        <charset val="134"/>
      </rPr>
      <t xml:space="preserve">软质面料如：针梭织、仿皮等
</t>
    </r>
    <r>
      <rPr>
        <sz val="8"/>
        <rFont val="SimSun"/>
        <charset val="134"/>
      </rPr>
      <t xml:space="preserve">Soft fabrics such as needle woven, imitation leather,
</t>
    </r>
    <r>
      <rPr>
        <sz val="8"/>
        <rFont val="SimSun"/>
        <charset val="134"/>
      </rPr>
      <t>etc.</t>
    </r>
  </si>
  <si>
    <r>
      <rPr>
        <u/>
        <sz val="11"/>
        <color rgb="FF800080"/>
        <rFont val="SimSun"/>
        <charset val="134"/>
      </rPr>
      <t>JD-301080092B</t>
    </r>
  </si>
  <si>
    <r>
      <rPr>
        <sz val="10"/>
        <rFont val="SimSun"/>
        <charset val="134"/>
      </rPr>
      <t>偏心套</t>
    </r>
  </si>
  <si>
    <r>
      <rPr>
        <sz val="10"/>
        <rFont val="SimSun"/>
        <charset val="134"/>
      </rPr>
      <t>Eccentric sleeve</t>
    </r>
  </si>
  <si>
    <r>
      <rPr>
        <sz val="10"/>
        <rFont val="SimSun"/>
        <charset val="134"/>
      </rPr>
      <t>NG08-01-10-1</t>
    </r>
  </si>
  <si>
    <r>
      <rPr>
        <u/>
        <sz val="11"/>
        <color rgb="FF800080"/>
        <rFont val="SimSun"/>
        <charset val="134"/>
      </rPr>
      <t>JD-701090031A</t>
    </r>
  </si>
  <si>
    <r>
      <rPr>
        <sz val="10"/>
        <rFont val="SimSun"/>
        <charset val="134"/>
      </rPr>
      <t>轴承</t>
    </r>
  </si>
  <si>
    <r>
      <rPr>
        <sz val="10"/>
        <rFont val="SimSun"/>
        <charset val="134"/>
      </rPr>
      <t>6202 Bearing</t>
    </r>
  </si>
  <si>
    <r>
      <rPr>
        <sz val="10"/>
        <rFont val="SimSun"/>
        <charset val="134"/>
      </rPr>
      <t>6202ZZ</t>
    </r>
  </si>
  <si>
    <r>
      <rPr>
        <u/>
        <sz val="11"/>
        <color rgb="FF800080"/>
        <rFont val="SimSun"/>
        <charset val="134"/>
      </rPr>
      <t>JD-301080058B</t>
    </r>
  </si>
  <si>
    <r>
      <rPr>
        <sz val="10"/>
        <rFont val="SimSun"/>
        <charset val="134"/>
      </rPr>
      <t>小连杆</t>
    </r>
  </si>
  <si>
    <r>
      <rPr>
        <sz val="10"/>
        <rFont val="SimSun"/>
        <charset val="134"/>
      </rPr>
      <t>S-Connection Rod</t>
    </r>
  </si>
  <si>
    <r>
      <rPr>
        <sz val="10"/>
        <rFont val="SimSun"/>
        <charset val="134"/>
      </rPr>
      <t>NG08-01-11</t>
    </r>
  </si>
  <si>
    <r>
      <rPr>
        <u/>
        <sz val="11"/>
        <color rgb="FF800080"/>
        <rFont val="SimSun"/>
        <charset val="134"/>
      </rPr>
      <t>JD-301080055B</t>
    </r>
  </si>
  <si>
    <r>
      <rPr>
        <sz val="10"/>
        <rFont val="SimSun"/>
        <charset val="134"/>
      </rPr>
      <t>叉杆</t>
    </r>
  </si>
  <si>
    <r>
      <rPr>
        <sz val="10"/>
        <rFont val="SimSun"/>
        <charset val="134"/>
      </rPr>
      <t>Fork Rod</t>
    </r>
  </si>
  <si>
    <r>
      <rPr>
        <sz val="10"/>
        <rFont val="SimSun"/>
        <charset val="134"/>
      </rPr>
      <t>NG08-01-07</t>
    </r>
  </si>
  <si>
    <r>
      <rPr>
        <u/>
        <sz val="11"/>
        <color rgb="FF800080"/>
        <rFont val="SimSun"/>
        <charset val="134"/>
      </rPr>
      <t>JD-701090033A</t>
    </r>
  </si>
  <si>
    <r>
      <rPr>
        <sz val="10"/>
        <rFont val="SimSun"/>
        <charset val="134"/>
      </rPr>
      <t>滚针轴承</t>
    </r>
  </si>
  <si>
    <r>
      <rPr>
        <sz val="10"/>
        <rFont val="SimSun"/>
        <charset val="134"/>
      </rPr>
      <t>Needle bearing</t>
    </r>
  </si>
  <si>
    <r>
      <rPr>
        <sz val="10"/>
        <rFont val="SimSun"/>
        <charset val="134"/>
      </rPr>
      <t>RNAF7148N</t>
    </r>
  </si>
  <si>
    <r>
      <rPr>
        <u/>
        <sz val="11"/>
        <color rgb="FF800080"/>
        <rFont val="SimSun"/>
        <charset val="134"/>
      </rPr>
      <t>JD-301080002B</t>
    </r>
  </si>
  <si>
    <r>
      <rPr>
        <sz val="10"/>
        <rFont val="SimSun"/>
        <charset val="134"/>
      </rPr>
      <t>连杆</t>
    </r>
  </si>
  <si>
    <r>
      <rPr>
        <sz val="10"/>
        <rFont val="SimSun"/>
        <charset val="134"/>
      </rPr>
      <t>Connection rod of fork rod</t>
    </r>
  </si>
  <si>
    <r>
      <rPr>
        <sz val="10"/>
        <rFont val="SimSun"/>
        <charset val="134"/>
      </rPr>
      <t>CH08-01-18</t>
    </r>
  </si>
  <si>
    <r>
      <rPr>
        <u/>
        <sz val="11"/>
        <color rgb="FF800080"/>
        <rFont val="SimSun"/>
        <charset val="134"/>
      </rPr>
      <t>JD-301080001B</t>
    </r>
  </si>
  <si>
    <r>
      <rPr>
        <sz val="10"/>
        <rFont val="SimSun"/>
        <charset val="134"/>
      </rPr>
      <t>轴承隔套</t>
    </r>
  </si>
  <si>
    <r>
      <rPr>
        <sz val="10"/>
        <rFont val="SimSun"/>
        <charset val="134"/>
      </rPr>
      <t>Spacer bush of bearing</t>
    </r>
  </si>
  <si>
    <r>
      <rPr>
        <sz val="10"/>
        <rFont val="SimSun"/>
        <charset val="134"/>
      </rPr>
      <t>CH08-01-15</t>
    </r>
  </si>
  <si>
    <r>
      <rPr>
        <u/>
        <sz val="11"/>
        <color rgb="FF800080"/>
        <rFont val="SimSun"/>
        <charset val="134"/>
      </rPr>
      <t>JD-701090040A</t>
    </r>
  </si>
  <si>
    <r>
      <rPr>
        <sz val="10"/>
        <rFont val="SimSun"/>
        <charset val="134"/>
      </rPr>
      <t>6901 Bearing</t>
    </r>
  </si>
  <si>
    <r>
      <rPr>
        <sz val="10"/>
        <rFont val="SimSun"/>
        <charset val="134"/>
      </rPr>
      <t>6901ZZ</t>
    </r>
  </si>
  <si>
    <r>
      <rPr>
        <u/>
        <sz val="11"/>
        <color rgb="FF800080"/>
        <rFont val="SimSun"/>
        <charset val="134"/>
      </rPr>
      <t>JD-301080005B</t>
    </r>
  </si>
  <si>
    <r>
      <rPr>
        <sz val="10"/>
        <rFont val="SimSun"/>
        <charset val="134"/>
      </rPr>
      <t>滑套</t>
    </r>
  </si>
  <si>
    <r>
      <rPr>
        <sz val="10"/>
        <rFont val="SimSun"/>
        <charset val="134"/>
      </rPr>
      <t>Slide bush</t>
    </r>
  </si>
  <si>
    <r>
      <rPr>
        <sz val="10"/>
        <rFont val="SimSun"/>
        <charset val="134"/>
      </rPr>
      <t>CH08-01-39</t>
    </r>
  </si>
  <si>
    <r>
      <rPr>
        <u/>
        <sz val="11"/>
        <color rgb="FF800080"/>
        <rFont val="SimSun"/>
        <charset val="134"/>
      </rPr>
      <t>JD-301080004B</t>
    </r>
  </si>
  <si>
    <r>
      <rPr>
        <sz val="10"/>
        <rFont val="SimSun"/>
        <charset val="134"/>
      </rPr>
      <t>滑套轴</t>
    </r>
  </si>
  <si>
    <r>
      <rPr>
        <sz val="10"/>
        <rFont val="SimSun"/>
        <charset val="134"/>
      </rPr>
      <t>Axle of slide bush</t>
    </r>
  </si>
  <si>
    <r>
      <rPr>
        <sz val="10"/>
        <rFont val="SimSun"/>
        <charset val="134"/>
      </rPr>
      <t>CH08-01-38</t>
    </r>
  </si>
  <si>
    <r>
      <rPr>
        <u/>
        <sz val="11"/>
        <color rgb="FF800080"/>
        <rFont val="SimSun"/>
        <charset val="134"/>
      </rPr>
      <t>JD-701020024A</t>
    </r>
  </si>
  <si>
    <r>
      <rPr>
        <sz val="10"/>
        <rFont val="SimSun"/>
        <charset val="134"/>
      </rPr>
      <t>防松螺母</t>
    </r>
  </si>
  <si>
    <r>
      <rPr>
        <sz val="10"/>
        <rFont val="SimSun"/>
        <charset val="134"/>
      </rPr>
      <t>Locknut</t>
    </r>
  </si>
  <si>
    <r>
      <rPr>
        <sz val="10"/>
        <rFont val="SimSun"/>
        <charset val="134"/>
      </rPr>
      <t>M5</t>
    </r>
  </si>
  <si>
    <r>
      <rPr>
        <u/>
        <sz val="11"/>
        <color rgb="FF800080"/>
        <rFont val="SimSun"/>
        <charset val="134"/>
      </rPr>
      <t>JD-701090035A</t>
    </r>
  </si>
  <si>
    <r>
      <rPr>
        <sz val="10"/>
        <rFont val="SimSun"/>
        <charset val="134"/>
      </rPr>
      <t>604 Bearing</t>
    </r>
  </si>
  <si>
    <r>
      <rPr>
        <sz val="10"/>
        <rFont val="SimSun"/>
        <charset val="134"/>
      </rPr>
      <t>604ZZ</t>
    </r>
  </si>
  <si>
    <r>
      <rPr>
        <u/>
        <sz val="11"/>
        <color rgb="FF800080"/>
        <rFont val="SimSun"/>
        <charset val="134"/>
      </rPr>
      <t>JD-301060098B</t>
    </r>
  </si>
  <si>
    <r>
      <rPr>
        <sz val="10"/>
        <rFont val="SimSun"/>
        <charset val="134"/>
      </rPr>
      <t>刀槽块</t>
    </r>
  </si>
  <si>
    <r>
      <rPr>
        <sz val="10"/>
        <rFont val="SimSun"/>
        <charset val="134"/>
      </rPr>
      <t>knife-Groove-block</t>
    </r>
  </si>
  <si>
    <r>
      <rPr>
        <sz val="10"/>
        <rFont val="SimSun"/>
        <charset val="134"/>
      </rPr>
      <t>NF08-02-30W25</t>
    </r>
  </si>
  <si>
    <r>
      <rPr>
        <u/>
        <sz val="11"/>
        <color rgb="FF800080"/>
        <rFont val="SimSun"/>
        <charset val="134"/>
      </rPr>
      <t>JD-301080044B</t>
    </r>
  </si>
  <si>
    <r>
      <rPr>
        <sz val="10"/>
        <rFont val="SimSun"/>
        <charset val="134"/>
      </rPr>
      <t>拉杆</t>
    </r>
  </si>
  <si>
    <r>
      <rPr>
        <sz val="10"/>
        <rFont val="SimSun"/>
        <charset val="134"/>
      </rPr>
      <t>Pull Rod</t>
    </r>
  </si>
  <si>
    <r>
      <rPr>
        <sz val="10"/>
        <rFont val="SimSun"/>
        <charset val="134"/>
      </rPr>
      <t>NF08-02-11(T)</t>
    </r>
  </si>
  <si>
    <r>
      <rPr>
        <u/>
        <sz val="11"/>
        <color rgb="FF800080"/>
        <rFont val="SimSun"/>
        <charset val="134"/>
      </rPr>
      <t>JD-301080028B</t>
    </r>
  </si>
  <si>
    <r>
      <rPr>
        <sz val="10"/>
        <rFont val="SimSun"/>
        <charset val="134"/>
      </rPr>
      <t>后砂轮</t>
    </r>
  </si>
  <si>
    <r>
      <rPr>
        <sz val="10"/>
        <rFont val="SimSun"/>
        <charset val="134"/>
      </rPr>
      <t>Back-Grinding stones</t>
    </r>
  </si>
  <si>
    <r>
      <rPr>
        <sz val="10"/>
        <rFont val="SimSun"/>
        <charset val="134"/>
      </rPr>
      <t>CH08-04-12H3-3</t>
    </r>
  </si>
  <si>
    <r>
      <rPr>
        <u/>
        <sz val="11"/>
        <color rgb="FF800080"/>
        <rFont val="SimSun"/>
        <charset val="134"/>
      </rPr>
      <t>JD-301080027B</t>
    </r>
  </si>
  <si>
    <r>
      <rPr>
        <sz val="10"/>
        <rFont val="SimSun"/>
        <charset val="134"/>
      </rPr>
      <t>前砂轮</t>
    </r>
  </si>
  <si>
    <r>
      <rPr>
        <sz val="10"/>
        <rFont val="SimSun"/>
        <charset val="134"/>
      </rPr>
      <t>Front-Grinding stones</t>
    </r>
  </si>
  <si>
    <r>
      <rPr>
        <sz val="10"/>
        <rFont val="SimSun"/>
        <charset val="134"/>
      </rPr>
      <t>CH08-04-11H3-3</t>
    </r>
  </si>
  <si>
    <r>
      <rPr>
        <u/>
        <sz val="11"/>
        <color rgb="FF800080"/>
        <rFont val="SimSun"/>
        <charset val="134"/>
      </rPr>
      <t>JD-701090102A</t>
    </r>
  </si>
  <si>
    <r>
      <rPr>
        <sz val="10"/>
        <rFont val="SimSun"/>
        <charset val="134"/>
      </rPr>
      <t>6802Bearing</t>
    </r>
  </si>
  <si>
    <t>6802ZZ</t>
  </si>
  <si>
    <r>
      <rPr>
        <u/>
        <sz val="11"/>
        <color rgb="FF800080"/>
        <rFont val="SimSun"/>
        <charset val="134"/>
      </rPr>
      <t>JD-705040008B</t>
    </r>
  </si>
  <si>
    <r>
      <rPr>
        <sz val="10"/>
        <rFont val="SimSun"/>
        <charset val="134"/>
      </rPr>
      <t>磨刀圆皮带</t>
    </r>
  </si>
  <si>
    <r>
      <rPr>
        <sz val="10"/>
        <rFont val="SimSun"/>
        <charset val="134"/>
      </rPr>
      <t>Sharpen-355-belt</t>
    </r>
  </si>
  <si>
    <r>
      <rPr>
        <sz val="10"/>
        <rFont val="SimSun"/>
        <charset val="134"/>
      </rPr>
      <t>φ3*355</t>
    </r>
  </si>
  <si>
    <r>
      <rPr>
        <u/>
        <sz val="11"/>
        <color rgb="FF800080"/>
        <rFont val="SimSun"/>
        <charset val="134"/>
      </rPr>
      <t>JD-705040009B</t>
    </r>
  </si>
  <si>
    <r>
      <rPr>
        <sz val="10"/>
        <rFont val="SimSun"/>
        <charset val="134"/>
      </rPr>
      <t>Sharpen-363-belt</t>
    </r>
  </si>
  <si>
    <r>
      <rPr>
        <sz val="10"/>
        <rFont val="Calibri"/>
        <charset val="134"/>
      </rPr>
      <t>φ</t>
    </r>
    <r>
      <rPr>
        <sz val="10"/>
        <rFont val="SimSun"/>
        <charset val="134"/>
      </rPr>
      <t>3*363L</t>
    </r>
  </si>
  <si>
    <r>
      <rPr>
        <u/>
        <sz val="11"/>
        <color rgb="FF800080"/>
        <rFont val="SimSun"/>
        <charset val="134"/>
      </rPr>
      <t>JD-705040007B</t>
    </r>
  </si>
  <si>
    <r>
      <rPr>
        <sz val="10"/>
        <rFont val="SimSun"/>
        <charset val="134"/>
      </rPr>
      <t>Sharpen-132-belt</t>
    </r>
  </si>
  <si>
    <r>
      <rPr>
        <sz val="10"/>
        <rFont val="Calibri"/>
        <charset val="134"/>
      </rPr>
      <t>φ</t>
    </r>
    <r>
      <rPr>
        <sz val="10"/>
        <rFont val="SimSun"/>
        <charset val="134"/>
      </rPr>
      <t>3*132L</t>
    </r>
  </si>
  <si>
    <r>
      <rPr>
        <u/>
        <sz val="11"/>
        <color rgb="FF800080"/>
        <rFont val="SimSun"/>
        <charset val="134"/>
      </rPr>
      <t>JD-301080066B</t>
    </r>
  </si>
  <si>
    <r>
      <rPr>
        <sz val="10"/>
        <rFont val="SimSun"/>
        <charset val="134"/>
      </rPr>
      <t>滑块(方刀箱)</t>
    </r>
  </si>
  <si>
    <r>
      <rPr>
        <sz val="10"/>
        <rFont val="SimSun"/>
        <charset val="134"/>
      </rPr>
      <t>The knife box</t>
    </r>
  </si>
  <si>
    <r>
      <rPr>
        <sz val="10"/>
        <rFont val="SimSun"/>
        <charset val="134"/>
      </rPr>
      <t>NF08-02-06-1</t>
    </r>
  </si>
  <si>
    <r>
      <rPr>
        <u/>
        <sz val="11"/>
        <color rgb="FF800080"/>
        <rFont val="SimSun"/>
        <charset val="134"/>
      </rPr>
      <t>JD-301080050B</t>
    </r>
  </si>
  <si>
    <r>
      <rPr>
        <sz val="10"/>
        <rFont val="SimSun"/>
        <charset val="134"/>
      </rPr>
      <t>刀柄轴</t>
    </r>
  </si>
  <si>
    <r>
      <rPr>
        <sz val="10"/>
        <rFont val="SimSun"/>
        <charset val="134"/>
      </rPr>
      <t>Knife Handle Shaft</t>
    </r>
  </si>
  <si>
    <r>
      <rPr>
        <sz val="10"/>
        <rFont val="SimSun"/>
        <charset val="134"/>
      </rPr>
      <t>NF08-02-24(T)</t>
    </r>
  </si>
  <si>
    <r>
      <rPr>
        <u/>
        <sz val="11"/>
        <color rgb="FF800080"/>
        <rFont val="SimSun"/>
        <charset val="134"/>
      </rPr>
      <t>JD-301080069B</t>
    </r>
  </si>
  <si>
    <r>
      <rPr>
        <sz val="10"/>
        <rFont val="SimSun"/>
        <charset val="134"/>
      </rPr>
      <t>15垫片</t>
    </r>
  </si>
  <si>
    <r>
      <rPr>
        <sz val="10"/>
        <rFont val="SimSun"/>
        <charset val="134"/>
      </rPr>
      <t>15-gasket</t>
    </r>
  </si>
  <si>
    <r>
      <rPr>
        <sz val="10"/>
        <rFont val="SimSun"/>
        <charset val="134"/>
      </rPr>
      <t>CH08-02-15</t>
    </r>
  </si>
  <si>
    <r>
      <rPr>
        <u/>
        <sz val="11"/>
        <color rgb="FF800080"/>
        <rFont val="SimSun"/>
        <charset val="134"/>
      </rPr>
      <t>JD-301060056B</t>
    </r>
  </si>
  <si>
    <r>
      <rPr>
        <sz val="10"/>
        <rFont val="SimSun"/>
        <charset val="134"/>
      </rPr>
      <t>固轴块</t>
    </r>
  </si>
  <si>
    <r>
      <rPr>
        <sz val="10"/>
        <rFont val="SimSun"/>
        <charset val="134"/>
      </rPr>
      <t>Blade Fixed Block</t>
    </r>
  </si>
  <si>
    <r>
      <rPr>
        <sz val="10"/>
        <rFont val="SimSun"/>
        <charset val="134"/>
      </rPr>
      <t>CH08-02-21W2.5</t>
    </r>
  </si>
  <si>
    <r>
      <rPr>
        <u/>
        <sz val="11"/>
        <color rgb="FF800080"/>
        <rFont val="SimSun"/>
        <charset val="134"/>
      </rPr>
      <t>JD-701090034A</t>
    </r>
  </si>
  <si>
    <r>
      <rPr>
        <sz val="10"/>
        <rFont val="SimSun"/>
        <charset val="134"/>
      </rPr>
      <t>平面轴承</t>
    </r>
  </si>
  <si>
    <r>
      <rPr>
        <sz val="10"/>
        <rFont val="SimSun"/>
        <charset val="134"/>
      </rPr>
      <t>Plane Bearing</t>
    </r>
  </si>
  <si>
    <r>
      <rPr>
        <sz val="10"/>
        <rFont val="SimSun"/>
        <charset val="134"/>
      </rPr>
      <t>F6-12M</t>
    </r>
  </si>
  <si>
    <r>
      <rPr>
        <u/>
        <sz val="11"/>
        <color rgb="FF800080"/>
        <rFont val="SimSun"/>
        <charset val="134"/>
      </rPr>
      <t>JD-301080077B</t>
    </r>
  </si>
  <si>
    <r>
      <rPr>
        <sz val="10"/>
        <rFont val="SimSun"/>
        <charset val="134"/>
      </rPr>
      <t>20垫片</t>
    </r>
  </si>
  <si>
    <r>
      <rPr>
        <sz val="10"/>
        <rFont val="SimSun"/>
        <charset val="134"/>
      </rPr>
      <t>20-gasket</t>
    </r>
  </si>
  <si>
    <r>
      <rPr>
        <sz val="10"/>
        <rFont val="SimSun"/>
        <charset val="134"/>
      </rPr>
      <t>CH08-02-20</t>
    </r>
  </si>
  <si>
    <r>
      <rPr>
        <u/>
        <sz val="11"/>
        <color rgb="FF800080"/>
        <rFont val="SimSun"/>
        <charset val="134"/>
      </rPr>
      <t>JD-701080208A</t>
    </r>
  </si>
  <si>
    <r>
      <rPr>
        <sz val="10"/>
        <rFont val="SimSun"/>
        <charset val="134"/>
      </rPr>
      <t>裁刀(白钢材质）</t>
    </r>
  </si>
  <si>
    <r>
      <rPr>
        <sz val="10"/>
        <rFont val="SimSun"/>
        <charset val="134"/>
      </rPr>
      <t>The knife（white steel material）</t>
    </r>
  </si>
  <si>
    <r>
      <rPr>
        <sz val="10"/>
        <rFont val="SimSun"/>
        <charset val="134"/>
      </rPr>
      <t>160*8*2.5MM</t>
    </r>
  </si>
  <si>
    <r>
      <rPr>
        <u/>
        <sz val="11"/>
        <color rgb="FF800080"/>
        <rFont val="SimSun"/>
        <charset val="134"/>
      </rPr>
      <t>JD-705040006B</t>
    </r>
  </si>
  <si>
    <r>
      <rPr>
        <sz val="10"/>
        <rFont val="SimSun"/>
        <charset val="134"/>
      </rPr>
      <t>电机皮带</t>
    </r>
  </si>
  <si>
    <r>
      <rPr>
        <sz val="10"/>
        <rFont val="SimSun"/>
        <charset val="134"/>
      </rPr>
      <t>Motor belt</t>
    </r>
  </si>
  <si>
    <r>
      <rPr>
        <sz val="10"/>
        <rFont val="SimSun"/>
        <charset val="134"/>
      </rPr>
      <t>90J3</t>
    </r>
  </si>
  <si>
    <r>
      <rPr>
        <u/>
        <sz val="11"/>
        <color rgb="FF800080"/>
        <rFont val="SimSun"/>
        <charset val="134"/>
      </rPr>
      <t>JD-705040010B</t>
    </r>
  </si>
  <si>
    <r>
      <rPr>
        <sz val="10"/>
        <rFont val="SimSun"/>
        <charset val="134"/>
      </rPr>
      <t>磨刀电机V型带</t>
    </r>
  </si>
  <si>
    <r>
      <rPr>
        <sz val="10"/>
        <rFont val="SimSun"/>
        <charset val="134"/>
      </rPr>
      <t>Sharpen motor V-Belt</t>
    </r>
  </si>
  <si>
    <r>
      <rPr>
        <sz val="10"/>
        <rFont val="SimSun"/>
        <charset val="134"/>
      </rPr>
      <t>3M250</t>
    </r>
  </si>
  <si>
    <r>
      <rPr>
        <u/>
        <sz val="11"/>
        <color rgb="FF800080"/>
        <rFont val="SimSun"/>
        <charset val="134"/>
      </rPr>
      <t>JD-301060057C</t>
    </r>
  </si>
  <si>
    <r>
      <rPr>
        <sz val="10"/>
        <rFont val="SimSun"/>
        <charset val="134"/>
      </rPr>
      <t>打孔针</t>
    </r>
  </si>
  <si>
    <r>
      <rPr>
        <sz val="10"/>
        <rFont val="SimSun"/>
        <charset val="134"/>
      </rPr>
      <t>Needle for Hole</t>
    </r>
  </si>
  <si>
    <r>
      <rPr>
        <sz val="10"/>
        <rFont val="SimSun"/>
        <charset val="134"/>
      </rPr>
      <t>2*110</t>
    </r>
  </si>
  <si>
    <r>
      <rPr>
        <u/>
        <sz val="11"/>
        <color rgb="FF800080"/>
        <rFont val="SimSun"/>
        <charset val="134"/>
      </rPr>
      <t>JD-301060058B</t>
    </r>
  </si>
  <si>
    <r>
      <rPr>
        <sz val="10"/>
        <rFont val="SimSun"/>
        <charset val="134"/>
      </rPr>
      <t>调整块</t>
    </r>
  </si>
  <si>
    <r>
      <rPr>
        <sz val="10"/>
        <rFont val="SimSun"/>
        <charset val="134"/>
      </rPr>
      <t>Setting-block</t>
    </r>
  </si>
  <si>
    <r>
      <rPr>
        <sz val="10"/>
        <rFont val="SimSun"/>
        <charset val="134"/>
      </rPr>
      <t>CH08-02-18</t>
    </r>
  </si>
  <si>
    <r>
      <rPr>
        <u/>
        <sz val="11"/>
        <color rgb="FF800080"/>
        <rFont val="SimSun"/>
        <charset val="134"/>
      </rPr>
      <t>JD-707010005B</t>
    </r>
  </si>
  <si>
    <r>
      <rPr>
        <sz val="10"/>
        <rFont val="SimSun"/>
        <charset val="134"/>
      </rPr>
      <t>黑刚毛砖</t>
    </r>
  </si>
  <si>
    <r>
      <rPr>
        <sz val="10"/>
        <rFont val="SimSun"/>
        <charset val="134"/>
      </rPr>
      <t>Black Bristle-block</t>
    </r>
  </si>
  <si>
    <r>
      <rPr>
        <sz val="10"/>
        <rFont val="SimSun"/>
        <charset val="134"/>
      </rPr>
      <t>CH08-02-19</t>
    </r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</si>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</sst>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0"/>
      <color rgb="FF000000"/>
      <name val="Times New Roman"/>
      <charset val="204"/>
    </font>
    <font>
      <sz val="20"/>
      <name val="SimSun"/>
      <charset val="134"/>
    </font>
    <font>
      <sz val="11"/>
      <name val="SimSun"/>
      <charset val="134"/>
    </font>
    <font>
      <sz val="11"/>
      <color rgb="FF000000"/>
      <name val="SimSun"/>
      <charset val="134"/>
    </font>
    <font>
      <sz val="10"/>
      <name val="SimSun"/>
      <charset val="134"/>
    </font>
    <font>
      <sz val="10"/>
      <color theme="1"/>
      <name val="SimSun"/>
      <charset val="134"/>
    </font>
    <font>
      <sz val="10"/>
      <color rgb="FF000000"/>
      <name val="SimSun"/>
      <charset val="134"/>
    </font>
    <font>
      <sz val="11"/>
      <color rgb="FFFF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SimSun"/>
      <charset val="134"/>
    </font>
    <font>
      <sz val="10"/>
      <name val="Calibri"/>
      <charset val="134"/>
    </font>
    <font>
      <sz val="8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42"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 indent="2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 indent="5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 indent="2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0" fillId="0" borderId="5" xfId="0" applyBorder="1" applyAlignment="1">
      <alignment horizontal="center" vertical="top" wrapText="1"/>
    </xf>
    <xf numFmtId="1" fontId="3" fillId="0" borderId="5" xfId="0" applyNumberFormat="1" applyFont="1" applyBorder="1" applyAlignment="1">
      <alignment horizontal="center" vertical="center" shrinkToFit="1"/>
    </xf>
    <xf numFmtId="0" fontId="2" fillId="0" borderId="5" xfId="0" applyFont="1" applyBorder="1" applyAlignment="1">
      <alignment horizontal="left" vertical="center" wrapText="1" indent="1"/>
    </xf>
    <xf numFmtId="0" fontId="4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1" fontId="5" fillId="2" borderId="5" xfId="0" applyNumberFormat="1" applyFont="1" applyFill="1" applyBorder="1" applyAlignment="1">
      <alignment horizontal="center" vertical="center" shrinkToFit="1"/>
    </xf>
    <xf numFmtId="1" fontId="6" fillId="0" borderId="5" xfId="0" applyNumberFormat="1" applyFont="1" applyBorder="1" applyAlignment="1">
      <alignment horizontal="center" vertical="center" shrinkToFit="1"/>
    </xf>
    <xf numFmtId="1" fontId="3" fillId="0" borderId="5" xfId="0" applyNumberFormat="1" applyFont="1" applyBorder="1" applyAlignment="1">
      <alignment horizontal="left" vertical="center" indent="1" shrinkToFit="1"/>
    </xf>
    <xf numFmtId="1" fontId="6" fillId="2" borderId="5" xfId="0" applyNumberFormat="1" applyFont="1" applyFill="1" applyBorder="1" applyAlignment="1">
      <alignment horizontal="center" vertical="center" shrinkToFit="1"/>
    </xf>
    <xf numFmtId="1" fontId="7" fillId="0" borderId="5" xfId="0" applyNumberFormat="1" applyFont="1" applyBorder="1" applyAlignment="1">
      <alignment horizontal="left" vertical="center" indent="1" shrinkToFit="1"/>
    </xf>
    <xf numFmtId="0" fontId="4" fillId="0" borderId="5" xfId="0" applyFont="1" applyBorder="1" applyAlignment="1">
      <alignment horizontal="right" vertical="center" wrapText="1" indent="3"/>
    </xf>
    <xf numFmtId="0" fontId="4" fillId="0" borderId="5" xfId="0" applyFont="1" applyBorder="1" applyAlignment="1">
      <alignment horizontal="right" vertical="center" wrapText="1" indent="1"/>
    </xf>
    <xf numFmtId="0" fontId="4" fillId="0" borderId="5" xfId="0" applyFont="1" applyBorder="1" applyAlignment="1">
      <alignment horizontal="left" vertical="center" wrapText="1" indent="6"/>
    </xf>
    <xf numFmtId="0" fontId="4" fillId="0" borderId="5" xfId="0" applyFont="1" applyBorder="1" applyAlignment="1">
      <alignment horizontal="left" vertical="center" wrapText="1" indent="4"/>
    </xf>
    <xf numFmtId="0" fontId="4" fillId="0" borderId="5" xfId="0" applyFont="1" applyBorder="1" applyAlignment="1">
      <alignment horizontal="left" vertical="center" wrapText="1" indent="5"/>
    </xf>
    <xf numFmtId="0" fontId="4" fillId="0" borderId="5" xfId="0" applyFont="1" applyBorder="1" applyAlignment="1">
      <alignment horizontal="left" vertical="center" wrapText="1" indent="3"/>
    </xf>
    <xf numFmtId="0" fontId="0" fillId="0" borderId="5" xfId="0" applyBorder="1" applyAlignment="1">
      <alignment horizontal="left" vertical="center" wrapText="1" indent="3"/>
    </xf>
    <xf numFmtId="0" fontId="4" fillId="0" borderId="5" xfId="0" applyFont="1" applyBorder="1" applyAlignment="1">
      <alignment horizontal="left" vertical="center" wrapText="1" indent="1"/>
    </xf>
    <xf numFmtId="1" fontId="6" fillId="2" borderId="5" xfId="0" applyNumberFormat="1" applyFont="1" applyFill="1" applyBorder="1" applyAlignment="1">
      <alignment horizontal="left" vertical="center" indent="2" shrinkToFit="1"/>
    </xf>
    <xf numFmtId="0" fontId="4" fillId="0" borderId="5" xfId="0" applyFont="1" applyBorder="1" applyAlignment="1">
      <alignment horizontal="left" vertical="center" wrapText="1"/>
    </xf>
    <xf numFmtId="1" fontId="6" fillId="0" borderId="5" xfId="0" applyNumberFormat="1" applyFont="1" applyFill="1" applyBorder="1" applyAlignment="1">
      <alignment horizontal="left" vertical="center" indent="1" shrinkToFit="1"/>
    </xf>
    <xf numFmtId="1" fontId="6" fillId="0" borderId="5" xfId="0" applyNumberFormat="1" applyFont="1" applyBorder="1" applyAlignment="1">
      <alignment horizontal="right" vertical="center" indent="4" shrinkToFit="1"/>
    </xf>
    <xf numFmtId="0" fontId="2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horizontal="left" vertical="top" wrapText="1" indent="1"/>
    </xf>
    <xf numFmtId="0" fontId="0" fillId="0" borderId="8" xfId="0" applyBorder="1" applyAlignment="1">
      <alignment horizontal="center" vertical="center"/>
    </xf>
    <xf numFmtId="0" fontId="2" fillId="0" borderId="9" xfId="0" applyFont="1" applyBorder="1" applyAlignment="1">
      <alignment horizontal="left" vertical="top" wrapText="1" indent="1"/>
    </xf>
    <xf numFmtId="1" fontId="6" fillId="0" borderId="5" xfId="0" applyNumberFormat="1" applyFont="1" applyBorder="1" applyAlignment="1">
      <alignment horizontal="left" vertical="center" indent="4" shrinkToFit="1"/>
    </xf>
    <xf numFmtId="2" fontId="3" fillId="0" borderId="3" xfId="0" applyNumberFormat="1" applyFont="1" applyBorder="1" applyAlignment="1">
      <alignment horizontal="right" vertical="center" shrinkToFit="1"/>
    </xf>
    <xf numFmtId="1" fontId="6" fillId="0" borderId="5" xfId="0" applyNumberFormat="1" applyFont="1" applyBorder="1" applyAlignment="1">
      <alignment horizontal="left" vertical="center" indent="5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jpeg"/><Relationship Id="rId8" Type="http://schemas.openxmlformats.org/officeDocument/2006/relationships/image" Target="../media/image8.jpeg"/><Relationship Id="rId7" Type="http://schemas.openxmlformats.org/officeDocument/2006/relationships/image" Target="../media/image7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30" Type="http://schemas.openxmlformats.org/officeDocument/2006/relationships/image" Target="../media/image30.jpeg"/><Relationship Id="rId3" Type="http://schemas.openxmlformats.org/officeDocument/2006/relationships/image" Target="../media/image3.jpeg"/><Relationship Id="rId29" Type="http://schemas.openxmlformats.org/officeDocument/2006/relationships/image" Target="../media/image29.jpeg"/><Relationship Id="rId28" Type="http://schemas.openxmlformats.org/officeDocument/2006/relationships/image" Target="../media/image28.jpeg"/><Relationship Id="rId27" Type="http://schemas.openxmlformats.org/officeDocument/2006/relationships/image" Target="../media/image27.jpeg"/><Relationship Id="rId26" Type="http://schemas.openxmlformats.org/officeDocument/2006/relationships/image" Target="../media/image26.jpeg"/><Relationship Id="rId25" Type="http://schemas.openxmlformats.org/officeDocument/2006/relationships/image" Target="../media/image25.jpeg"/><Relationship Id="rId24" Type="http://schemas.openxmlformats.org/officeDocument/2006/relationships/image" Target="../media/image24.jpeg"/><Relationship Id="rId23" Type="http://schemas.openxmlformats.org/officeDocument/2006/relationships/image" Target="../media/image23.jpeg"/><Relationship Id="rId22" Type="http://schemas.openxmlformats.org/officeDocument/2006/relationships/image" Target="../media/image22.jpeg"/><Relationship Id="rId21" Type="http://schemas.openxmlformats.org/officeDocument/2006/relationships/image" Target="../media/image21.jpeg"/><Relationship Id="rId20" Type="http://schemas.openxmlformats.org/officeDocument/2006/relationships/image" Target="../media/image20.jpeg"/><Relationship Id="rId2" Type="http://schemas.openxmlformats.org/officeDocument/2006/relationships/image" Target="../media/image2.jpeg"/><Relationship Id="rId19" Type="http://schemas.openxmlformats.org/officeDocument/2006/relationships/image" Target="../media/image19.jpeg"/><Relationship Id="rId18" Type="http://schemas.openxmlformats.org/officeDocument/2006/relationships/image" Target="../media/image18.jpeg"/><Relationship Id="rId17" Type="http://schemas.openxmlformats.org/officeDocument/2006/relationships/image" Target="../media/image17.jpeg"/><Relationship Id="rId16" Type="http://schemas.openxmlformats.org/officeDocument/2006/relationships/image" Target="../media/image16.jpeg"/><Relationship Id="rId15" Type="http://schemas.openxmlformats.org/officeDocument/2006/relationships/image" Target="../media/image15.jpeg"/><Relationship Id="rId14" Type="http://schemas.openxmlformats.org/officeDocument/2006/relationships/image" Target="../media/image14.jpeg"/><Relationship Id="rId13" Type="http://schemas.openxmlformats.org/officeDocument/2006/relationships/image" Target="../media/image13.jpeg"/><Relationship Id="rId12" Type="http://schemas.openxmlformats.org/officeDocument/2006/relationships/image" Target="../media/image12.jpeg"/><Relationship Id="rId11" Type="http://schemas.openxmlformats.org/officeDocument/2006/relationships/image" Target="../media/image11.jpeg"/><Relationship Id="rId10" Type="http://schemas.openxmlformats.org/officeDocument/2006/relationships/image" Target="../media/image10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137795</xdr:colOff>
      <xdr:row>3</xdr:row>
      <xdr:rowOff>33528</xdr:rowOff>
    </xdr:from>
    <xdr:to>
      <xdr:col>5</xdr:col>
      <xdr:colOff>1299083</xdr:colOff>
      <xdr:row>3</xdr:row>
      <xdr:rowOff>826008</xdr:rowOff>
    </xdr:to>
    <xdr:pic>
      <xdr:nvPicPr>
        <xdr:cNvPr id="2" name="image1.jpeg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5705" y="1395095"/>
          <a:ext cx="1160780" cy="792480"/>
        </a:xfrm>
        <a:prstGeom prst="rect">
          <a:avLst/>
        </a:prstGeom>
      </xdr:spPr>
    </xdr:pic>
    <xdr:clientData/>
  </xdr:twoCellAnchor>
  <xdr:twoCellAnchor editAs="oneCell">
    <xdr:from>
      <xdr:col>5</xdr:col>
      <xdr:colOff>255142</xdr:colOff>
      <xdr:row>4</xdr:row>
      <xdr:rowOff>4571</xdr:rowOff>
    </xdr:from>
    <xdr:to>
      <xdr:col>5</xdr:col>
      <xdr:colOff>1001902</xdr:colOff>
      <xdr:row>4</xdr:row>
      <xdr:rowOff>847343</xdr:rowOff>
    </xdr:to>
    <xdr:pic>
      <xdr:nvPicPr>
        <xdr:cNvPr id="3" name="image2.jpeg"/>
        <xdr:cNvPicPr>
          <a:picLocks noChangeAspect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92545" y="2240915"/>
          <a:ext cx="746760" cy="842645"/>
        </a:xfrm>
        <a:prstGeom prst="rect">
          <a:avLst/>
        </a:prstGeom>
      </xdr:spPr>
    </xdr:pic>
    <xdr:clientData/>
  </xdr:twoCellAnchor>
  <xdr:twoCellAnchor editAs="oneCell">
    <xdr:from>
      <xdr:col>5</xdr:col>
      <xdr:colOff>56133</xdr:colOff>
      <xdr:row>5</xdr:row>
      <xdr:rowOff>71628</xdr:rowOff>
    </xdr:from>
    <xdr:to>
      <xdr:col>5</xdr:col>
      <xdr:colOff>1500885</xdr:colOff>
      <xdr:row>5</xdr:row>
      <xdr:rowOff>768096</xdr:rowOff>
    </xdr:to>
    <xdr:pic>
      <xdr:nvPicPr>
        <xdr:cNvPr id="4" name="image3.jpeg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3790" y="3181985"/>
          <a:ext cx="1444625" cy="696595"/>
        </a:xfrm>
        <a:prstGeom prst="rect">
          <a:avLst/>
        </a:prstGeom>
      </xdr:spPr>
    </xdr:pic>
    <xdr:clientData/>
  </xdr:twoCellAnchor>
  <xdr:twoCellAnchor editAs="oneCell">
    <xdr:from>
      <xdr:col>5</xdr:col>
      <xdr:colOff>262763</xdr:colOff>
      <xdr:row>6</xdr:row>
      <xdr:rowOff>38099</xdr:rowOff>
    </xdr:from>
    <xdr:to>
      <xdr:col>5</xdr:col>
      <xdr:colOff>1001903</xdr:colOff>
      <xdr:row>6</xdr:row>
      <xdr:rowOff>848867</xdr:rowOff>
    </xdr:to>
    <xdr:pic>
      <xdr:nvPicPr>
        <xdr:cNvPr id="5" name="image4.jpeg"/>
        <xdr:cNvPicPr>
          <a:picLocks noChangeAspect="1"/>
        </xdr:cNvPicPr>
      </xdr:nvPicPr>
      <xdr:blipFill>
        <a:blip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0165" y="4022725"/>
          <a:ext cx="739140" cy="810895"/>
        </a:xfrm>
        <a:prstGeom prst="rect">
          <a:avLst/>
        </a:prstGeom>
      </xdr:spPr>
    </xdr:pic>
    <xdr:clientData/>
  </xdr:twoCellAnchor>
  <xdr:twoCellAnchor editAs="oneCell">
    <xdr:from>
      <xdr:col>5</xdr:col>
      <xdr:colOff>177419</xdr:colOff>
      <xdr:row>6</xdr:row>
      <xdr:rowOff>856487</xdr:rowOff>
    </xdr:from>
    <xdr:to>
      <xdr:col>5</xdr:col>
      <xdr:colOff>1267079</xdr:colOff>
      <xdr:row>7</xdr:row>
      <xdr:rowOff>830579</xdr:rowOff>
    </xdr:to>
    <xdr:pic>
      <xdr:nvPicPr>
        <xdr:cNvPr id="6" name="image5.jpeg"/>
        <xdr:cNvPicPr>
          <a:picLocks noChangeAspect="1"/>
        </xdr:cNvPicPr>
      </xdr:nvPicPr>
      <xdr:blipFill>
        <a:blip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15075" y="4841240"/>
          <a:ext cx="1089660" cy="848360"/>
        </a:xfrm>
        <a:prstGeom prst="rect">
          <a:avLst/>
        </a:prstGeom>
      </xdr:spPr>
    </xdr:pic>
    <xdr:clientData/>
  </xdr:twoCellAnchor>
  <xdr:twoCellAnchor editAs="oneCell">
    <xdr:from>
      <xdr:col>5</xdr:col>
      <xdr:colOff>39496</xdr:colOff>
      <xdr:row>8</xdr:row>
      <xdr:rowOff>173735</xdr:rowOff>
    </xdr:from>
    <xdr:to>
      <xdr:col>5</xdr:col>
      <xdr:colOff>1433956</xdr:colOff>
      <xdr:row>8</xdr:row>
      <xdr:rowOff>749807</xdr:rowOff>
    </xdr:to>
    <xdr:pic>
      <xdr:nvPicPr>
        <xdr:cNvPr id="7" name="image6.jpeg"/>
        <xdr:cNvPicPr>
          <a:picLocks noChangeAspect="1"/>
        </xdr:cNvPicPr>
      </xdr:nvPicPr>
      <xdr:blipFill>
        <a:blip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77280" y="5907405"/>
          <a:ext cx="1394460" cy="575945"/>
        </a:xfrm>
        <a:prstGeom prst="rect">
          <a:avLst/>
        </a:prstGeom>
      </xdr:spPr>
    </xdr:pic>
    <xdr:clientData/>
  </xdr:twoCellAnchor>
  <xdr:twoCellAnchor editAs="oneCell">
    <xdr:from>
      <xdr:col>5</xdr:col>
      <xdr:colOff>122554</xdr:colOff>
      <xdr:row>9</xdr:row>
      <xdr:rowOff>80772</xdr:rowOff>
    </xdr:from>
    <xdr:to>
      <xdr:col>5</xdr:col>
      <xdr:colOff>1189354</xdr:colOff>
      <xdr:row>9</xdr:row>
      <xdr:rowOff>848868</xdr:rowOff>
    </xdr:to>
    <xdr:pic>
      <xdr:nvPicPr>
        <xdr:cNvPr id="8" name="image7.jpeg"/>
        <xdr:cNvPicPr>
          <a:picLocks noChangeAspect="1"/>
        </xdr:cNvPicPr>
      </xdr:nvPicPr>
      <xdr:blipFill>
        <a:blip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9830" y="6689090"/>
          <a:ext cx="1066800" cy="767715"/>
        </a:xfrm>
        <a:prstGeom prst="rect">
          <a:avLst/>
        </a:prstGeom>
      </xdr:spPr>
    </xdr:pic>
    <xdr:clientData/>
  </xdr:twoCellAnchor>
  <xdr:twoCellAnchor editAs="oneCell">
    <xdr:from>
      <xdr:col>5</xdr:col>
      <xdr:colOff>114934</xdr:colOff>
      <xdr:row>10</xdr:row>
      <xdr:rowOff>102108</xdr:rowOff>
    </xdr:from>
    <xdr:to>
      <xdr:col>5</xdr:col>
      <xdr:colOff>1251838</xdr:colOff>
      <xdr:row>10</xdr:row>
      <xdr:rowOff>839724</xdr:rowOff>
    </xdr:to>
    <xdr:pic>
      <xdr:nvPicPr>
        <xdr:cNvPr id="9" name="image8.jpeg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2210" y="7584440"/>
          <a:ext cx="1137285" cy="737870"/>
        </a:xfrm>
        <a:prstGeom prst="rect">
          <a:avLst/>
        </a:prstGeom>
      </xdr:spPr>
    </xdr:pic>
    <xdr:clientData/>
  </xdr:twoCellAnchor>
  <xdr:twoCellAnchor editAs="oneCell">
    <xdr:from>
      <xdr:col>5</xdr:col>
      <xdr:colOff>24257</xdr:colOff>
      <xdr:row>11</xdr:row>
      <xdr:rowOff>4572</xdr:rowOff>
    </xdr:from>
    <xdr:to>
      <xdr:col>5</xdr:col>
      <xdr:colOff>1494917</xdr:colOff>
      <xdr:row>11</xdr:row>
      <xdr:rowOff>862457</xdr:rowOff>
    </xdr:to>
    <xdr:grpSp>
      <xdr:nvGrpSpPr>
        <xdr:cNvPr id="10" name="Group 10"/>
        <xdr:cNvGrpSpPr/>
      </xdr:nvGrpSpPr>
      <xdr:grpSpPr>
        <a:xfrm>
          <a:off x="6162040" y="8361680"/>
          <a:ext cx="1470660" cy="857885"/>
          <a:chOff x="0" y="0"/>
          <a:chExt cx="1470660" cy="867410"/>
        </a:xfrm>
      </xdr:grpSpPr>
      <xdr:pic>
        <xdr:nvPicPr>
          <xdr:cNvPr id="11" name="image9.jpeg"/>
          <xdr:cNvPicPr>
            <a:picLocks noChangeAspect="1"/>
          </xdr:cNvPicPr>
        </xdr:nvPicPr>
        <xdr:blipFill>
          <a:blip r:embed="rId9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888491" cy="509015"/>
          </a:xfrm>
          <a:prstGeom prst="rect">
            <a:avLst/>
          </a:prstGeom>
        </xdr:spPr>
      </xdr:pic>
      <xdr:pic>
        <xdr:nvPicPr>
          <xdr:cNvPr id="12" name="image10.jpeg"/>
          <xdr:cNvPicPr>
            <a:picLocks noChangeAspect="1"/>
          </xdr:cNvPicPr>
        </xdr:nvPicPr>
        <xdr:blipFill>
          <a:blip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15695" y="435863"/>
            <a:ext cx="854963" cy="431291"/>
          </a:xfrm>
          <a:prstGeom prst="rect">
            <a:avLst/>
          </a:prstGeom>
        </xdr:spPr>
      </xdr:pic>
    </xdr:grpSp>
    <xdr:clientData/>
  </xdr:twoCellAnchor>
  <xdr:twoCellAnchor editAs="oneCell">
    <xdr:from>
      <xdr:col>5</xdr:col>
      <xdr:colOff>105790</xdr:colOff>
      <xdr:row>12</xdr:row>
      <xdr:rowOff>175259</xdr:rowOff>
    </xdr:from>
    <xdr:to>
      <xdr:col>5</xdr:col>
      <xdr:colOff>1477390</xdr:colOff>
      <xdr:row>12</xdr:row>
      <xdr:rowOff>752855</xdr:rowOff>
    </xdr:to>
    <xdr:pic>
      <xdr:nvPicPr>
        <xdr:cNvPr id="13" name="image11.jpeg"/>
        <xdr:cNvPicPr>
          <a:picLocks noChangeAspect="1"/>
        </xdr:cNvPicPr>
      </xdr:nvPicPr>
      <xdr:blipFill>
        <a:blip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3320" y="9406255"/>
          <a:ext cx="1371600" cy="577850"/>
        </a:xfrm>
        <a:prstGeom prst="rect">
          <a:avLst/>
        </a:prstGeom>
      </xdr:spPr>
    </xdr:pic>
    <xdr:clientData/>
  </xdr:twoCellAnchor>
  <xdr:twoCellAnchor editAs="oneCell">
    <xdr:from>
      <xdr:col>5</xdr:col>
      <xdr:colOff>71501</xdr:colOff>
      <xdr:row>13</xdr:row>
      <xdr:rowOff>217932</xdr:rowOff>
    </xdr:from>
    <xdr:to>
      <xdr:col>5</xdr:col>
      <xdr:colOff>1485773</xdr:colOff>
      <xdr:row>13</xdr:row>
      <xdr:rowOff>766572</xdr:rowOff>
    </xdr:to>
    <xdr:pic>
      <xdr:nvPicPr>
        <xdr:cNvPr id="14" name="image12.jpeg"/>
        <xdr:cNvPicPr>
          <a:picLocks noChangeAspect="1"/>
        </xdr:cNvPicPr>
      </xdr:nvPicPr>
      <xdr:blipFill>
        <a:blip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09030" y="10323830"/>
          <a:ext cx="1414145" cy="548640"/>
        </a:xfrm>
        <a:prstGeom prst="rect">
          <a:avLst/>
        </a:prstGeom>
      </xdr:spPr>
    </xdr:pic>
    <xdr:clientData/>
  </xdr:twoCellAnchor>
  <xdr:twoCellAnchor editAs="oneCell">
    <xdr:from>
      <xdr:col>5</xdr:col>
      <xdr:colOff>130175</xdr:colOff>
      <xdr:row>14</xdr:row>
      <xdr:rowOff>102107</xdr:rowOff>
    </xdr:from>
    <xdr:to>
      <xdr:col>5</xdr:col>
      <xdr:colOff>1267078</xdr:colOff>
      <xdr:row>14</xdr:row>
      <xdr:rowOff>839723</xdr:rowOff>
    </xdr:to>
    <xdr:pic>
      <xdr:nvPicPr>
        <xdr:cNvPr id="15" name="image8.jpeg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8085" y="11082020"/>
          <a:ext cx="1136650" cy="737870"/>
        </a:xfrm>
        <a:prstGeom prst="rect">
          <a:avLst/>
        </a:prstGeom>
      </xdr:spPr>
    </xdr:pic>
    <xdr:clientData/>
  </xdr:twoCellAnchor>
  <xdr:twoCellAnchor editAs="oneCell">
    <xdr:from>
      <xdr:col>5</xdr:col>
      <xdr:colOff>245998</xdr:colOff>
      <xdr:row>15</xdr:row>
      <xdr:rowOff>45719</xdr:rowOff>
    </xdr:from>
    <xdr:to>
      <xdr:col>5</xdr:col>
      <xdr:colOff>1142110</xdr:colOff>
      <xdr:row>15</xdr:row>
      <xdr:rowOff>853439</xdr:rowOff>
    </xdr:to>
    <xdr:pic>
      <xdr:nvPicPr>
        <xdr:cNvPr id="16" name="image13.jpeg"/>
        <xdr:cNvPicPr>
          <a:picLocks noChangeAspect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3655" y="11899900"/>
          <a:ext cx="895985" cy="807720"/>
        </a:xfrm>
        <a:prstGeom prst="rect">
          <a:avLst/>
        </a:prstGeom>
      </xdr:spPr>
    </xdr:pic>
    <xdr:clientData/>
  </xdr:twoCellAnchor>
  <xdr:twoCellAnchor editAs="oneCell">
    <xdr:from>
      <xdr:col>5</xdr:col>
      <xdr:colOff>24257</xdr:colOff>
      <xdr:row>16</xdr:row>
      <xdr:rowOff>324612</xdr:rowOff>
    </xdr:from>
    <xdr:to>
      <xdr:col>5</xdr:col>
      <xdr:colOff>1520825</xdr:colOff>
      <xdr:row>16</xdr:row>
      <xdr:rowOff>496824</xdr:rowOff>
    </xdr:to>
    <xdr:pic>
      <xdr:nvPicPr>
        <xdr:cNvPr id="17" name="image14.jpeg"/>
        <xdr:cNvPicPr>
          <a:picLocks noChangeAspect="1"/>
        </xdr:cNvPicPr>
      </xdr:nvPicPr>
      <xdr:blipFill>
        <a:blip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62040" y="13053695"/>
          <a:ext cx="1496695" cy="172085"/>
        </a:xfrm>
        <a:prstGeom prst="rect">
          <a:avLst/>
        </a:prstGeom>
      </xdr:spPr>
    </xdr:pic>
    <xdr:clientData/>
  </xdr:twoCellAnchor>
  <xdr:twoCellAnchor editAs="oneCell">
    <xdr:from>
      <xdr:col>5</xdr:col>
      <xdr:colOff>122554</xdr:colOff>
      <xdr:row>19</xdr:row>
      <xdr:rowOff>16764</xdr:rowOff>
    </xdr:from>
    <xdr:to>
      <xdr:col>5</xdr:col>
      <xdr:colOff>870838</xdr:colOff>
      <xdr:row>19</xdr:row>
      <xdr:rowOff>859536</xdr:rowOff>
    </xdr:to>
    <xdr:pic>
      <xdr:nvPicPr>
        <xdr:cNvPr id="18" name="image2.jpeg"/>
        <xdr:cNvPicPr>
          <a:picLocks noChangeAspect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9830" y="15368905"/>
          <a:ext cx="748665" cy="842645"/>
        </a:xfrm>
        <a:prstGeom prst="rect">
          <a:avLst/>
        </a:prstGeom>
      </xdr:spPr>
    </xdr:pic>
    <xdr:clientData/>
  </xdr:twoCellAnchor>
  <xdr:twoCellAnchor editAs="oneCell">
    <xdr:from>
      <xdr:col>5</xdr:col>
      <xdr:colOff>49403</xdr:colOff>
      <xdr:row>18</xdr:row>
      <xdr:rowOff>172212</xdr:rowOff>
    </xdr:from>
    <xdr:to>
      <xdr:col>5</xdr:col>
      <xdr:colOff>1486535</xdr:colOff>
      <xdr:row>18</xdr:row>
      <xdr:rowOff>708660</xdr:rowOff>
    </xdr:to>
    <xdr:pic>
      <xdr:nvPicPr>
        <xdr:cNvPr id="19" name="image15.jpeg"/>
        <xdr:cNvPicPr>
          <a:picLocks noChangeAspect="1"/>
        </xdr:cNvPicPr>
      </xdr:nvPicPr>
      <xdr:blipFill>
        <a:blip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86805" y="14650085"/>
          <a:ext cx="1437640" cy="536575"/>
        </a:xfrm>
        <a:prstGeom prst="rect">
          <a:avLst/>
        </a:prstGeom>
      </xdr:spPr>
    </xdr:pic>
    <xdr:clientData/>
  </xdr:twoCellAnchor>
  <xdr:twoCellAnchor editAs="oneCell">
    <xdr:from>
      <xdr:col>5</xdr:col>
      <xdr:colOff>23876</xdr:colOff>
      <xdr:row>17</xdr:row>
      <xdr:rowOff>146303</xdr:rowOff>
    </xdr:from>
    <xdr:to>
      <xdr:col>5</xdr:col>
      <xdr:colOff>1477772</xdr:colOff>
      <xdr:row>17</xdr:row>
      <xdr:rowOff>614171</xdr:rowOff>
    </xdr:to>
    <xdr:pic>
      <xdr:nvPicPr>
        <xdr:cNvPr id="20" name="image16.jpeg"/>
        <xdr:cNvPicPr>
          <a:picLocks noChangeAspect="1"/>
        </xdr:cNvPicPr>
      </xdr:nvPicPr>
      <xdr:blipFill>
        <a:blip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61405" y="13749655"/>
          <a:ext cx="1454150" cy="467995"/>
        </a:xfrm>
        <a:prstGeom prst="rect">
          <a:avLst/>
        </a:prstGeom>
      </xdr:spPr>
    </xdr:pic>
    <xdr:clientData/>
  </xdr:twoCellAnchor>
  <xdr:twoCellAnchor editAs="oneCell">
    <xdr:from>
      <xdr:col>5</xdr:col>
      <xdr:colOff>130175</xdr:colOff>
      <xdr:row>22</xdr:row>
      <xdr:rowOff>30480</xdr:rowOff>
    </xdr:from>
    <xdr:to>
      <xdr:col>5</xdr:col>
      <xdr:colOff>1183259</xdr:colOff>
      <xdr:row>22</xdr:row>
      <xdr:rowOff>842772</xdr:rowOff>
    </xdr:to>
    <xdr:pic>
      <xdr:nvPicPr>
        <xdr:cNvPr id="21" name="image17.jpeg"/>
        <xdr:cNvPicPr>
          <a:picLocks noChangeAspect="1"/>
        </xdr:cNvPicPr>
      </xdr:nvPicPr>
      <xdr:blipFill>
        <a:blip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8085" y="18006060"/>
          <a:ext cx="1052830" cy="812165"/>
        </a:xfrm>
        <a:prstGeom prst="rect">
          <a:avLst/>
        </a:prstGeom>
      </xdr:spPr>
    </xdr:pic>
    <xdr:clientData/>
  </xdr:twoCellAnchor>
  <xdr:twoCellAnchor editAs="oneCell">
    <xdr:from>
      <xdr:col>5</xdr:col>
      <xdr:colOff>192659</xdr:colOff>
      <xdr:row>21</xdr:row>
      <xdr:rowOff>38100</xdr:rowOff>
    </xdr:from>
    <xdr:to>
      <xdr:col>5</xdr:col>
      <xdr:colOff>1245743</xdr:colOff>
      <xdr:row>21</xdr:row>
      <xdr:rowOff>850392</xdr:rowOff>
    </xdr:to>
    <xdr:pic>
      <xdr:nvPicPr>
        <xdr:cNvPr id="22" name="image17.jpeg"/>
        <xdr:cNvPicPr>
          <a:picLocks noChangeAspect="1"/>
        </xdr:cNvPicPr>
      </xdr:nvPicPr>
      <xdr:blipFill>
        <a:blip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30315" y="17139285"/>
          <a:ext cx="1052830" cy="812165"/>
        </a:xfrm>
        <a:prstGeom prst="rect">
          <a:avLst/>
        </a:prstGeom>
      </xdr:spPr>
    </xdr:pic>
    <xdr:clientData/>
  </xdr:twoCellAnchor>
  <xdr:twoCellAnchor editAs="oneCell">
    <xdr:from>
      <xdr:col>5</xdr:col>
      <xdr:colOff>169798</xdr:colOff>
      <xdr:row>20</xdr:row>
      <xdr:rowOff>38100</xdr:rowOff>
    </xdr:from>
    <xdr:to>
      <xdr:col>5</xdr:col>
      <xdr:colOff>1222882</xdr:colOff>
      <xdr:row>20</xdr:row>
      <xdr:rowOff>850392</xdr:rowOff>
    </xdr:to>
    <xdr:pic>
      <xdr:nvPicPr>
        <xdr:cNvPr id="23" name="image17.jpeg"/>
        <xdr:cNvPicPr>
          <a:picLocks noChangeAspect="1"/>
        </xdr:cNvPicPr>
      </xdr:nvPicPr>
      <xdr:blipFill>
        <a:blip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7455" y="16264890"/>
          <a:ext cx="1052830" cy="812165"/>
        </a:xfrm>
        <a:prstGeom prst="rect">
          <a:avLst/>
        </a:prstGeom>
      </xdr:spPr>
    </xdr:pic>
    <xdr:clientData/>
  </xdr:twoCellAnchor>
  <xdr:twoCellAnchor editAs="oneCell">
    <xdr:from>
      <xdr:col>5</xdr:col>
      <xdr:colOff>100584</xdr:colOff>
      <xdr:row>23</xdr:row>
      <xdr:rowOff>114300</xdr:rowOff>
    </xdr:from>
    <xdr:to>
      <xdr:col>5</xdr:col>
      <xdr:colOff>1464564</xdr:colOff>
      <xdr:row>23</xdr:row>
      <xdr:rowOff>863727</xdr:rowOff>
    </xdr:to>
    <xdr:pic>
      <xdr:nvPicPr>
        <xdr:cNvPr id="24" name="image18.jpeg"/>
        <xdr:cNvPicPr>
          <a:picLocks noChangeAspect="1"/>
        </xdr:cNvPicPr>
      </xdr:nvPicPr>
      <xdr:blipFill>
        <a:blip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8240" y="18964275"/>
          <a:ext cx="1363980" cy="749300"/>
        </a:xfrm>
        <a:prstGeom prst="rect">
          <a:avLst/>
        </a:prstGeom>
      </xdr:spPr>
    </xdr:pic>
    <xdr:clientData/>
  </xdr:twoCellAnchor>
  <xdr:twoCellAnchor editAs="oneCell">
    <xdr:from>
      <xdr:col>5</xdr:col>
      <xdr:colOff>110744</xdr:colOff>
      <xdr:row>24</xdr:row>
      <xdr:rowOff>91439</xdr:rowOff>
    </xdr:from>
    <xdr:to>
      <xdr:col>5</xdr:col>
      <xdr:colOff>1384808</xdr:colOff>
      <xdr:row>24</xdr:row>
      <xdr:rowOff>839723</xdr:rowOff>
    </xdr:to>
    <xdr:pic>
      <xdr:nvPicPr>
        <xdr:cNvPr id="25" name="image19.jpeg"/>
        <xdr:cNvPicPr>
          <a:picLocks noChangeAspect="1"/>
        </xdr:cNvPicPr>
      </xdr:nvPicPr>
      <xdr:blipFill>
        <a:blip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8400" y="19815175"/>
          <a:ext cx="1273810" cy="748665"/>
        </a:xfrm>
        <a:prstGeom prst="rect">
          <a:avLst/>
        </a:prstGeom>
      </xdr:spPr>
    </xdr:pic>
    <xdr:clientData/>
  </xdr:twoCellAnchor>
  <xdr:twoCellAnchor editAs="oneCell">
    <xdr:from>
      <xdr:col>5</xdr:col>
      <xdr:colOff>293242</xdr:colOff>
      <xdr:row>25</xdr:row>
      <xdr:rowOff>252983</xdr:rowOff>
    </xdr:from>
    <xdr:to>
      <xdr:col>5</xdr:col>
      <xdr:colOff>1087246</xdr:colOff>
      <xdr:row>25</xdr:row>
      <xdr:rowOff>783335</xdr:rowOff>
    </xdr:to>
    <xdr:pic>
      <xdr:nvPicPr>
        <xdr:cNvPr id="26" name="image20.jpeg"/>
        <xdr:cNvPicPr>
          <a:picLocks noChangeAspect="1"/>
        </xdr:cNvPicPr>
      </xdr:nvPicPr>
      <xdr:blipFill>
        <a:blip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30645" y="20851495"/>
          <a:ext cx="794385" cy="530225"/>
        </a:xfrm>
        <a:prstGeom prst="rect">
          <a:avLst/>
        </a:prstGeom>
      </xdr:spPr>
    </xdr:pic>
    <xdr:clientData/>
  </xdr:twoCellAnchor>
  <xdr:twoCellAnchor editAs="oneCell">
    <xdr:from>
      <xdr:col>5</xdr:col>
      <xdr:colOff>245998</xdr:colOff>
      <xdr:row>26</xdr:row>
      <xdr:rowOff>22859</xdr:rowOff>
    </xdr:from>
    <xdr:to>
      <xdr:col>5</xdr:col>
      <xdr:colOff>1111630</xdr:colOff>
      <xdr:row>26</xdr:row>
      <xdr:rowOff>822959</xdr:rowOff>
    </xdr:to>
    <xdr:pic>
      <xdr:nvPicPr>
        <xdr:cNvPr id="27" name="image21.jpeg"/>
        <xdr:cNvPicPr>
          <a:picLocks noChangeAspect="1"/>
        </xdr:cNvPicPr>
      </xdr:nvPicPr>
      <xdr:blipFill>
        <a:blip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3655" y="21495385"/>
          <a:ext cx="865505" cy="800100"/>
        </a:xfrm>
        <a:prstGeom prst="rect">
          <a:avLst/>
        </a:prstGeom>
      </xdr:spPr>
    </xdr:pic>
    <xdr:clientData/>
  </xdr:twoCellAnchor>
  <xdr:twoCellAnchor editAs="oneCell">
    <xdr:from>
      <xdr:col>5</xdr:col>
      <xdr:colOff>24257</xdr:colOff>
      <xdr:row>27</xdr:row>
      <xdr:rowOff>4572</xdr:rowOff>
    </xdr:from>
    <xdr:to>
      <xdr:col>5</xdr:col>
      <xdr:colOff>1622933</xdr:colOff>
      <xdr:row>27</xdr:row>
      <xdr:rowOff>736092</xdr:rowOff>
    </xdr:to>
    <xdr:pic>
      <xdr:nvPicPr>
        <xdr:cNvPr id="28" name="image22.jpeg"/>
        <xdr:cNvPicPr>
          <a:picLocks noChangeAspect="1"/>
        </xdr:cNvPicPr>
      </xdr:nvPicPr>
      <xdr:blipFill>
        <a:blip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62040" y="22352000"/>
          <a:ext cx="1598295" cy="731520"/>
        </a:xfrm>
        <a:prstGeom prst="rect">
          <a:avLst/>
        </a:prstGeom>
      </xdr:spPr>
    </xdr:pic>
    <xdr:clientData/>
  </xdr:twoCellAnchor>
  <xdr:twoCellAnchor editAs="oneCell">
    <xdr:from>
      <xdr:col>5</xdr:col>
      <xdr:colOff>262763</xdr:colOff>
      <xdr:row>28</xdr:row>
      <xdr:rowOff>173736</xdr:rowOff>
    </xdr:from>
    <xdr:to>
      <xdr:col>5</xdr:col>
      <xdr:colOff>1111631</xdr:colOff>
      <xdr:row>28</xdr:row>
      <xdr:rowOff>755904</xdr:rowOff>
    </xdr:to>
    <xdr:pic>
      <xdr:nvPicPr>
        <xdr:cNvPr id="29" name="image23.jpeg"/>
        <xdr:cNvPicPr>
          <a:picLocks noChangeAspect="1"/>
        </xdr:cNvPicPr>
      </xdr:nvPicPr>
      <xdr:blipFill>
        <a:blip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0165" y="23395305"/>
          <a:ext cx="848995" cy="582295"/>
        </a:xfrm>
        <a:prstGeom prst="rect">
          <a:avLst/>
        </a:prstGeom>
      </xdr:spPr>
    </xdr:pic>
    <xdr:clientData/>
  </xdr:twoCellAnchor>
  <xdr:twoCellAnchor editAs="oneCell">
    <xdr:from>
      <xdr:col>5</xdr:col>
      <xdr:colOff>86690</xdr:colOff>
      <xdr:row>29</xdr:row>
      <xdr:rowOff>153923</xdr:rowOff>
    </xdr:from>
    <xdr:to>
      <xdr:col>5</xdr:col>
      <xdr:colOff>1432686</xdr:colOff>
      <xdr:row>29</xdr:row>
      <xdr:rowOff>621791</xdr:rowOff>
    </xdr:to>
    <xdr:pic>
      <xdr:nvPicPr>
        <xdr:cNvPr id="30" name="image24.jpeg"/>
        <xdr:cNvPicPr>
          <a:picLocks noChangeAspect="1"/>
        </xdr:cNvPicPr>
      </xdr:nvPicPr>
      <xdr:blipFill>
        <a:blip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4270" y="24250015"/>
          <a:ext cx="1346200" cy="467995"/>
        </a:xfrm>
        <a:prstGeom prst="rect">
          <a:avLst/>
        </a:prstGeom>
      </xdr:spPr>
    </xdr:pic>
    <xdr:clientData/>
  </xdr:twoCellAnchor>
  <xdr:twoCellAnchor editAs="oneCell">
    <xdr:from>
      <xdr:col>5</xdr:col>
      <xdr:colOff>332866</xdr:colOff>
      <xdr:row>30</xdr:row>
      <xdr:rowOff>30480</xdr:rowOff>
    </xdr:from>
    <xdr:to>
      <xdr:col>5</xdr:col>
      <xdr:colOff>1267078</xdr:colOff>
      <xdr:row>31</xdr:row>
      <xdr:rowOff>1905</xdr:rowOff>
    </xdr:to>
    <xdr:pic>
      <xdr:nvPicPr>
        <xdr:cNvPr id="31" name="image25.jpeg"/>
        <xdr:cNvPicPr>
          <a:picLocks noChangeAspect="1"/>
        </xdr:cNvPicPr>
      </xdr:nvPicPr>
      <xdr:blipFill>
        <a:blip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0650" y="25001220"/>
          <a:ext cx="934085" cy="845820"/>
        </a:xfrm>
        <a:prstGeom prst="rect">
          <a:avLst/>
        </a:prstGeom>
      </xdr:spPr>
    </xdr:pic>
    <xdr:clientData/>
  </xdr:twoCellAnchor>
  <xdr:twoCellAnchor editAs="oneCell">
    <xdr:from>
      <xdr:col>5</xdr:col>
      <xdr:colOff>185039</xdr:colOff>
      <xdr:row>31</xdr:row>
      <xdr:rowOff>67056</xdr:rowOff>
    </xdr:from>
    <xdr:to>
      <xdr:col>5</xdr:col>
      <xdr:colOff>1338707</xdr:colOff>
      <xdr:row>31</xdr:row>
      <xdr:rowOff>833628</xdr:rowOff>
    </xdr:to>
    <xdr:pic>
      <xdr:nvPicPr>
        <xdr:cNvPr id="32" name="image26.jpeg"/>
        <xdr:cNvPicPr>
          <a:picLocks noChangeAspect="1"/>
        </xdr:cNvPicPr>
      </xdr:nvPicPr>
      <xdr:blipFill>
        <a:blip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22695" y="25911810"/>
          <a:ext cx="1153795" cy="766445"/>
        </a:xfrm>
        <a:prstGeom prst="rect">
          <a:avLst/>
        </a:prstGeom>
      </xdr:spPr>
    </xdr:pic>
    <xdr:clientData/>
  </xdr:twoCellAnchor>
  <xdr:twoCellAnchor editAs="oneCell">
    <xdr:from>
      <xdr:col>5</xdr:col>
      <xdr:colOff>79121</xdr:colOff>
      <xdr:row>32</xdr:row>
      <xdr:rowOff>324611</xdr:rowOff>
    </xdr:from>
    <xdr:to>
      <xdr:col>5</xdr:col>
      <xdr:colOff>1641221</xdr:colOff>
      <xdr:row>32</xdr:row>
      <xdr:rowOff>605027</xdr:rowOff>
    </xdr:to>
    <xdr:pic>
      <xdr:nvPicPr>
        <xdr:cNvPr id="33" name="image27.jpeg"/>
        <xdr:cNvPicPr>
          <a:picLocks noChangeAspect="1"/>
        </xdr:cNvPicPr>
      </xdr:nvPicPr>
      <xdr:blipFill>
        <a:blip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6650" y="27044015"/>
          <a:ext cx="1562100" cy="280035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35</xdr:row>
      <xdr:rowOff>0</xdr:rowOff>
    </xdr:from>
    <xdr:ext cx="2977515" cy="0"/>
    <xdr:sp>
      <xdr:nvSpPr>
        <xdr:cNvPr id="36" name="Shape 36"/>
        <xdr:cNvSpPr/>
      </xdr:nvSpPr>
      <xdr:spPr>
        <a:xfrm>
          <a:off x="0" y="29342715"/>
          <a:ext cx="2977515" cy="0"/>
        </a:xfrm>
        <a:custGeom>
          <a:avLst/>
          <a:gdLst/>
          <a:ahLst/>
          <a:cxnLst/>
          <a:rect l="0" t="0" r="0" b="0"/>
          <a:pathLst>
            <a:path w="2977515">
              <a:moveTo>
                <a:pt x="0" y="0"/>
              </a:moveTo>
              <a:lnTo>
                <a:pt x="2977515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twoCellAnchor editAs="absolute">
    <xdr:from>
      <xdr:col>4</xdr:col>
      <xdr:colOff>846200</xdr:colOff>
      <xdr:row>32</xdr:row>
      <xdr:rowOff>688214</xdr:rowOff>
    </xdr:from>
    <xdr:to>
      <xdr:col>5</xdr:col>
      <xdr:colOff>1072895</xdr:colOff>
      <xdr:row>33</xdr:row>
      <xdr:rowOff>633604</xdr:rowOff>
    </xdr:to>
    <xdr:grpSp>
      <xdr:nvGrpSpPr>
        <xdr:cNvPr id="37" name="Group 37"/>
        <xdr:cNvGrpSpPr/>
      </xdr:nvGrpSpPr>
      <xdr:grpSpPr>
        <a:xfrm>
          <a:off x="5623560" y="27407235"/>
          <a:ext cx="1586865" cy="819785"/>
          <a:chOff x="0" y="0"/>
          <a:chExt cx="1586865" cy="819785"/>
        </a:xfrm>
      </xdr:grpSpPr>
      <xdr:pic>
        <xdr:nvPicPr>
          <xdr:cNvPr id="38" name="image30.jpeg"/>
          <xdr:cNvPicPr>
            <a:picLocks noChangeAspect="1"/>
          </xdr:cNvPicPr>
        </xdr:nvPicPr>
        <xdr:blipFill>
          <a:blip r:embed="rId28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87884"/>
            <a:ext cx="771144" cy="726948"/>
          </a:xfrm>
          <a:prstGeom prst="rect">
            <a:avLst/>
          </a:prstGeom>
        </xdr:spPr>
      </xdr:pic>
      <xdr:pic>
        <xdr:nvPicPr>
          <xdr:cNvPr id="39" name="image31.jpeg"/>
          <xdr:cNvPicPr>
            <a:picLocks noChangeAspect="1"/>
          </xdr:cNvPicPr>
        </xdr:nvPicPr>
        <xdr:blipFill>
          <a:blip r:embed="rId2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755904" y="0"/>
            <a:ext cx="830579" cy="819403"/>
          </a:xfrm>
          <a:prstGeom prst="rect">
            <a:avLst/>
          </a:prstGeom>
        </xdr:spPr>
      </xdr:pic>
    </xdr:grpSp>
    <xdr:clientData/>
  </xdr:twoCellAnchor>
  <xdr:twoCellAnchor editAs="oneCell">
    <xdr:from>
      <xdr:col>5</xdr:col>
      <xdr:colOff>238378</xdr:colOff>
      <xdr:row>34</xdr:row>
      <xdr:rowOff>24384</xdr:rowOff>
    </xdr:from>
    <xdr:to>
      <xdr:col>5</xdr:col>
      <xdr:colOff>1267078</xdr:colOff>
      <xdr:row>34</xdr:row>
      <xdr:rowOff>812292</xdr:rowOff>
    </xdr:to>
    <xdr:pic>
      <xdr:nvPicPr>
        <xdr:cNvPr id="40" name="image32.jpeg"/>
        <xdr:cNvPicPr>
          <a:picLocks noChangeAspect="1"/>
        </xdr:cNvPicPr>
      </xdr:nvPicPr>
      <xdr:blipFill>
        <a:blip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76035" y="28492450"/>
          <a:ext cx="1028700" cy="7880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topLeftCell="A12" workbookViewId="0">
      <selection activeCell="A1" sqref="A1:K1"/>
    </sheetView>
  </sheetViews>
  <sheetFormatPr defaultColWidth="9" defaultRowHeight="13.2"/>
  <cols>
    <col min="1" max="1" width="5.83333333333333" customWidth="1"/>
    <col min="2" max="2" width="19.8333333333333" customWidth="1"/>
    <col min="3" max="3" width="14" customWidth="1"/>
    <col min="4" max="4" width="30" customWidth="1"/>
    <col min="5" max="5" width="19.8333333333333" customWidth="1"/>
    <col min="6" max="6" width="30.1666666666667" customWidth="1"/>
    <col min="7" max="7" width="6.83333333333333" customWidth="1"/>
    <col min="8" max="8" width="19.8333333333333" customWidth="1"/>
    <col min="9" max="9" width="20.8333333333333" customWidth="1"/>
    <col min="10" max="10" width="11.5" customWidth="1"/>
    <col min="11" max="11" width="16.3333333333333" style="1" customWidth="1"/>
  </cols>
  <sheetData>
    <row r="1" ht="30.75" customHeight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17.25" customHeight="1" spans="1:11">
      <c r="A2" s="4" t="s">
        <v>1</v>
      </c>
      <c r="B2" s="5" t="s">
        <v>2</v>
      </c>
      <c r="C2" s="5" t="s">
        <v>3</v>
      </c>
      <c r="D2" s="6" t="s">
        <v>3</v>
      </c>
      <c r="E2" s="4" t="s">
        <v>4</v>
      </c>
      <c r="F2" s="6" t="s">
        <v>5</v>
      </c>
      <c r="G2" s="7" t="s">
        <v>6</v>
      </c>
      <c r="H2" s="8" t="s">
        <v>7</v>
      </c>
      <c r="I2" s="35"/>
      <c r="J2" s="36" t="s">
        <v>8</v>
      </c>
      <c r="K2" s="37" t="s">
        <v>9</v>
      </c>
    </row>
    <row r="3" ht="59.25" customHeight="1" spans="1:11">
      <c r="A3" s="9"/>
      <c r="B3" s="10"/>
      <c r="C3" s="10"/>
      <c r="D3" s="11"/>
      <c r="E3" s="9"/>
      <c r="F3" s="11"/>
      <c r="G3" s="12"/>
      <c r="H3" s="13" t="s">
        <v>10</v>
      </c>
      <c r="I3" s="13" t="s">
        <v>11</v>
      </c>
      <c r="J3" s="38"/>
      <c r="K3" s="37"/>
    </row>
    <row r="4" ht="68.85" customHeight="1" spans="1:11">
      <c r="A4" s="14">
        <v>1</v>
      </c>
      <c r="B4" s="15" t="s">
        <v>12</v>
      </c>
      <c r="C4" s="16" t="s">
        <v>13</v>
      </c>
      <c r="D4" s="16" t="s">
        <v>14</v>
      </c>
      <c r="E4" s="16" t="s">
        <v>15</v>
      </c>
      <c r="F4" s="17"/>
      <c r="G4" s="18">
        <v>1</v>
      </c>
      <c r="H4" s="19">
        <v>900</v>
      </c>
      <c r="I4" s="39">
        <v>1080</v>
      </c>
      <c r="J4" s="40">
        <v>16.5</v>
      </c>
      <c r="K4" s="37">
        <f>J4*G4</f>
        <v>16.5</v>
      </c>
    </row>
    <row r="5" ht="68.85" customHeight="1" spans="1:11">
      <c r="A5" s="14">
        <v>2</v>
      </c>
      <c r="B5" s="15" t="s">
        <v>16</v>
      </c>
      <c r="C5" s="16" t="s">
        <v>17</v>
      </c>
      <c r="D5" s="16" t="s">
        <v>18</v>
      </c>
      <c r="E5" s="16" t="s">
        <v>19</v>
      </c>
      <c r="F5" s="17"/>
      <c r="G5" s="18">
        <v>2</v>
      </c>
      <c r="H5" s="19">
        <v>540</v>
      </c>
      <c r="I5" s="41">
        <v>720</v>
      </c>
      <c r="J5" s="40">
        <v>1.4</v>
      </c>
      <c r="K5" s="37">
        <f t="shared" ref="K5:K35" si="0">J5*G5</f>
        <v>2.8</v>
      </c>
    </row>
    <row r="6" ht="68.85" customHeight="1" spans="1:11">
      <c r="A6" s="14">
        <v>3</v>
      </c>
      <c r="B6" s="15" t="s">
        <v>20</v>
      </c>
      <c r="C6" s="16" t="s">
        <v>21</v>
      </c>
      <c r="D6" s="16" t="s">
        <v>22</v>
      </c>
      <c r="E6" s="16" t="s">
        <v>23</v>
      </c>
      <c r="F6" s="17"/>
      <c r="G6" s="19">
        <v>0</v>
      </c>
      <c r="H6" s="19">
        <v>900</v>
      </c>
      <c r="I6" s="39">
        <v>1080</v>
      </c>
      <c r="J6" s="40">
        <v>56</v>
      </c>
      <c r="K6" s="37">
        <f t="shared" si="0"/>
        <v>0</v>
      </c>
    </row>
    <row r="7" ht="68.85" customHeight="1" spans="1:11">
      <c r="A7" s="14">
        <v>4</v>
      </c>
      <c r="B7" s="15" t="s">
        <v>24</v>
      </c>
      <c r="C7" s="16" t="s">
        <v>25</v>
      </c>
      <c r="D7" s="16" t="s">
        <v>26</v>
      </c>
      <c r="E7" s="16" t="s">
        <v>27</v>
      </c>
      <c r="F7" s="17"/>
      <c r="G7" s="19">
        <v>0</v>
      </c>
      <c r="H7" s="19">
        <v>1080</v>
      </c>
      <c r="I7" s="39">
        <v>1260</v>
      </c>
      <c r="J7" s="40">
        <v>67</v>
      </c>
      <c r="K7" s="37">
        <f t="shared" si="0"/>
        <v>0</v>
      </c>
    </row>
    <row r="8" ht="68.85" customHeight="1" spans="1:11">
      <c r="A8" s="14">
        <v>5</v>
      </c>
      <c r="B8" s="15" t="s">
        <v>28</v>
      </c>
      <c r="C8" s="16" t="s">
        <v>29</v>
      </c>
      <c r="D8" s="16" t="s">
        <v>30</v>
      </c>
      <c r="E8" s="16" t="s">
        <v>31</v>
      </c>
      <c r="F8" s="17"/>
      <c r="G8" s="19">
        <v>0</v>
      </c>
      <c r="H8" s="19">
        <v>900</v>
      </c>
      <c r="I8" s="39">
        <v>1260</v>
      </c>
      <c r="J8" s="40">
        <v>14</v>
      </c>
      <c r="K8" s="37">
        <f t="shared" si="0"/>
        <v>0</v>
      </c>
    </row>
    <row r="9" ht="68.85" customHeight="1" spans="1:11">
      <c r="A9" s="14">
        <v>6</v>
      </c>
      <c r="B9" s="15" t="s">
        <v>32</v>
      </c>
      <c r="C9" s="16" t="s">
        <v>33</v>
      </c>
      <c r="D9" s="16" t="s">
        <v>34</v>
      </c>
      <c r="E9" s="16" t="s">
        <v>35</v>
      </c>
      <c r="F9" s="17"/>
      <c r="G9" s="19">
        <v>0</v>
      </c>
      <c r="H9" s="19">
        <v>1080</v>
      </c>
      <c r="I9" s="39">
        <v>1260</v>
      </c>
      <c r="J9" s="40">
        <v>94</v>
      </c>
      <c r="K9" s="37">
        <f t="shared" si="0"/>
        <v>0</v>
      </c>
    </row>
    <row r="10" ht="68.85" customHeight="1" spans="1:11">
      <c r="A10" s="20">
        <v>7</v>
      </c>
      <c r="B10" s="15" t="s">
        <v>36</v>
      </c>
      <c r="C10" s="16" t="s">
        <v>37</v>
      </c>
      <c r="D10" s="16" t="s">
        <v>38</v>
      </c>
      <c r="E10" s="16" t="s">
        <v>39</v>
      </c>
      <c r="F10" s="17"/>
      <c r="G10" s="19">
        <v>0</v>
      </c>
      <c r="H10" s="19">
        <v>900</v>
      </c>
      <c r="I10" s="39">
        <v>1260</v>
      </c>
      <c r="J10" s="40">
        <v>3.3</v>
      </c>
      <c r="K10" s="37">
        <f t="shared" si="0"/>
        <v>0</v>
      </c>
    </row>
    <row r="11" ht="68.85" customHeight="1" spans="1:11">
      <c r="A11" s="20">
        <v>8</v>
      </c>
      <c r="B11" s="15" t="s">
        <v>40</v>
      </c>
      <c r="C11" s="16" t="s">
        <v>17</v>
      </c>
      <c r="D11" s="16" t="s">
        <v>41</v>
      </c>
      <c r="E11" s="16" t="s">
        <v>42</v>
      </c>
      <c r="F11" s="17"/>
      <c r="G11" s="21">
        <v>1</v>
      </c>
      <c r="H11" s="19">
        <v>540</v>
      </c>
      <c r="I11" s="41">
        <v>720</v>
      </c>
      <c r="J11" s="40">
        <v>6</v>
      </c>
      <c r="K11" s="37">
        <f t="shared" si="0"/>
        <v>6</v>
      </c>
    </row>
    <row r="12" ht="68.85" customHeight="1" spans="1:11">
      <c r="A12" s="20">
        <v>9</v>
      </c>
      <c r="B12" s="15" t="s">
        <v>43</v>
      </c>
      <c r="C12" s="16" t="s">
        <v>44</v>
      </c>
      <c r="D12" s="16" t="s">
        <v>45</v>
      </c>
      <c r="E12" s="16" t="s">
        <v>46</v>
      </c>
      <c r="F12" s="17"/>
      <c r="G12" s="21">
        <v>1</v>
      </c>
      <c r="H12" s="19">
        <v>1080</v>
      </c>
      <c r="I12" s="39">
        <v>1260</v>
      </c>
      <c r="J12" s="40">
        <v>14</v>
      </c>
      <c r="K12" s="37">
        <f t="shared" si="0"/>
        <v>14</v>
      </c>
    </row>
    <row r="13" ht="68.85" customHeight="1" spans="1:11">
      <c r="A13" s="20">
        <v>10</v>
      </c>
      <c r="B13" s="15" t="s">
        <v>47</v>
      </c>
      <c r="C13" s="16" t="s">
        <v>48</v>
      </c>
      <c r="D13" s="16" t="s">
        <v>49</v>
      </c>
      <c r="E13" s="16" t="s">
        <v>50</v>
      </c>
      <c r="F13" s="17"/>
      <c r="G13" s="19">
        <v>0</v>
      </c>
      <c r="H13" s="19">
        <v>1080</v>
      </c>
      <c r="I13" s="39">
        <v>1260</v>
      </c>
      <c r="J13" s="40">
        <v>3.5</v>
      </c>
      <c r="K13" s="37">
        <f t="shared" si="0"/>
        <v>0</v>
      </c>
    </row>
    <row r="14" ht="68.85" customHeight="1" spans="1:11">
      <c r="A14" s="20">
        <v>11</v>
      </c>
      <c r="B14" s="15" t="s">
        <v>51</v>
      </c>
      <c r="C14" s="16" t="s">
        <v>52</v>
      </c>
      <c r="D14" s="16" t="s">
        <v>53</v>
      </c>
      <c r="E14" s="16" t="s">
        <v>54</v>
      </c>
      <c r="F14" s="17"/>
      <c r="G14" s="19">
        <v>0</v>
      </c>
      <c r="H14" s="19">
        <v>1080</v>
      </c>
      <c r="I14" s="39">
        <v>1260</v>
      </c>
      <c r="J14" s="40">
        <v>2.1</v>
      </c>
      <c r="K14" s="37">
        <f t="shared" si="0"/>
        <v>0</v>
      </c>
    </row>
    <row r="15" ht="68.85" customHeight="1" spans="1:11">
      <c r="A15" s="22">
        <v>12</v>
      </c>
      <c r="B15" s="15" t="s">
        <v>55</v>
      </c>
      <c r="C15" s="16" t="s">
        <v>17</v>
      </c>
      <c r="D15" s="16" t="s">
        <v>56</v>
      </c>
      <c r="E15" s="16" t="s">
        <v>57</v>
      </c>
      <c r="F15" s="17"/>
      <c r="G15" s="21">
        <v>5</v>
      </c>
      <c r="H15" s="19">
        <v>540</v>
      </c>
      <c r="I15" s="41">
        <v>720</v>
      </c>
      <c r="J15" s="40">
        <v>7</v>
      </c>
      <c r="K15" s="37">
        <f t="shared" si="0"/>
        <v>35</v>
      </c>
    </row>
    <row r="16" ht="68.85" customHeight="1" spans="1:11">
      <c r="A16" s="20">
        <v>13</v>
      </c>
      <c r="B16" s="15" t="s">
        <v>58</v>
      </c>
      <c r="C16" s="16" t="s">
        <v>59</v>
      </c>
      <c r="D16" s="16" t="s">
        <v>60</v>
      </c>
      <c r="E16" s="16" t="s">
        <v>61</v>
      </c>
      <c r="F16" s="17"/>
      <c r="G16" s="21">
        <v>1</v>
      </c>
      <c r="H16" s="19">
        <v>540</v>
      </c>
      <c r="I16" s="39">
        <v>1260</v>
      </c>
      <c r="J16" s="40">
        <v>18.6</v>
      </c>
      <c r="K16" s="37">
        <f t="shared" si="0"/>
        <v>18.6</v>
      </c>
    </row>
    <row r="17" ht="68.85" customHeight="1" spans="1:11">
      <c r="A17" s="20">
        <v>14</v>
      </c>
      <c r="B17" s="15" t="s">
        <v>62</v>
      </c>
      <c r="C17" s="16" t="s">
        <v>63</v>
      </c>
      <c r="D17" s="16" t="s">
        <v>64</v>
      </c>
      <c r="E17" s="16" t="s">
        <v>65</v>
      </c>
      <c r="F17" s="17"/>
      <c r="G17" s="19">
        <v>0</v>
      </c>
      <c r="H17" s="19">
        <v>1440</v>
      </c>
      <c r="I17" s="39">
        <v>1800</v>
      </c>
      <c r="J17" s="40">
        <v>9.3</v>
      </c>
      <c r="K17" s="37">
        <f t="shared" si="0"/>
        <v>0</v>
      </c>
    </row>
    <row r="18" ht="68.85" customHeight="1" spans="1:11">
      <c r="A18" s="14">
        <v>15</v>
      </c>
      <c r="B18" s="15" t="s">
        <v>66</v>
      </c>
      <c r="C18" s="16" t="s">
        <v>67</v>
      </c>
      <c r="D18" s="23" t="s">
        <v>68</v>
      </c>
      <c r="E18" s="24" t="s">
        <v>69</v>
      </c>
      <c r="F18" s="17"/>
      <c r="G18" s="21">
        <v>1</v>
      </c>
      <c r="H18" s="19">
        <v>1080</v>
      </c>
      <c r="I18" s="39">
        <v>1260</v>
      </c>
      <c r="J18" s="40">
        <v>66</v>
      </c>
      <c r="K18" s="37">
        <f t="shared" si="0"/>
        <v>66</v>
      </c>
    </row>
    <row r="19" ht="68.85" customHeight="1" spans="1:11">
      <c r="A19" s="14">
        <v>16</v>
      </c>
      <c r="B19" s="15" t="s">
        <v>70</v>
      </c>
      <c r="C19" s="16" t="s">
        <v>71</v>
      </c>
      <c r="D19" s="23" t="s">
        <v>72</v>
      </c>
      <c r="E19" s="24" t="s">
        <v>73</v>
      </c>
      <c r="F19" s="17"/>
      <c r="G19" s="21">
        <v>1</v>
      </c>
      <c r="H19" s="19">
        <v>1080</v>
      </c>
      <c r="I19" s="39">
        <v>1260</v>
      </c>
      <c r="J19" s="40">
        <v>68</v>
      </c>
      <c r="K19" s="37">
        <f t="shared" si="0"/>
        <v>68</v>
      </c>
    </row>
    <row r="20" ht="68.85" customHeight="1" spans="1:11">
      <c r="A20" s="14">
        <v>17</v>
      </c>
      <c r="B20" s="15" t="s">
        <v>74</v>
      </c>
      <c r="C20" s="16" t="s">
        <v>17</v>
      </c>
      <c r="D20" s="25" t="s">
        <v>75</v>
      </c>
      <c r="E20" s="26" t="s">
        <v>76</v>
      </c>
      <c r="F20" s="17"/>
      <c r="G20" s="21">
        <v>2</v>
      </c>
      <c r="H20" s="19">
        <v>540</v>
      </c>
      <c r="I20" s="41">
        <v>720</v>
      </c>
      <c r="J20" s="40">
        <v>4</v>
      </c>
      <c r="K20" s="37">
        <f t="shared" si="0"/>
        <v>8</v>
      </c>
    </row>
    <row r="21" ht="68.85" customHeight="1" spans="1:11">
      <c r="A21" s="14">
        <v>18</v>
      </c>
      <c r="B21" s="15" t="s">
        <v>77</v>
      </c>
      <c r="C21" s="16" t="s">
        <v>78</v>
      </c>
      <c r="D21" s="27" t="s">
        <v>79</v>
      </c>
      <c r="E21" s="28" t="s">
        <v>80</v>
      </c>
      <c r="F21" s="17"/>
      <c r="G21" s="21">
        <v>6</v>
      </c>
      <c r="H21" s="19">
        <v>360</v>
      </c>
      <c r="I21" s="41">
        <v>540</v>
      </c>
      <c r="J21" s="40">
        <v>2</v>
      </c>
      <c r="K21" s="37">
        <f t="shared" si="0"/>
        <v>12</v>
      </c>
    </row>
    <row r="22" ht="68.85" customHeight="1" spans="1:11">
      <c r="A22" s="14">
        <v>19</v>
      </c>
      <c r="B22" s="15" t="s">
        <v>81</v>
      </c>
      <c r="C22" s="16" t="s">
        <v>78</v>
      </c>
      <c r="D22" s="27" t="s">
        <v>82</v>
      </c>
      <c r="E22" s="29" t="s">
        <v>83</v>
      </c>
      <c r="F22" s="17"/>
      <c r="G22" s="21">
        <v>6</v>
      </c>
      <c r="H22" s="19">
        <v>360</v>
      </c>
      <c r="I22" s="41">
        <v>540</v>
      </c>
      <c r="J22" s="40">
        <v>2</v>
      </c>
      <c r="K22" s="37">
        <f t="shared" si="0"/>
        <v>12</v>
      </c>
    </row>
    <row r="23" ht="68.85" customHeight="1" spans="1:11">
      <c r="A23" s="14">
        <v>20</v>
      </c>
      <c r="B23" s="15" t="s">
        <v>84</v>
      </c>
      <c r="C23" s="16" t="s">
        <v>78</v>
      </c>
      <c r="D23" s="27" t="s">
        <v>85</v>
      </c>
      <c r="E23" s="29" t="s">
        <v>86</v>
      </c>
      <c r="F23" s="17"/>
      <c r="G23" s="21">
        <v>6</v>
      </c>
      <c r="H23" s="19">
        <v>360</v>
      </c>
      <c r="I23" s="41">
        <v>540</v>
      </c>
      <c r="J23" s="40">
        <v>1.8</v>
      </c>
      <c r="K23" s="37">
        <f t="shared" si="0"/>
        <v>10.8</v>
      </c>
    </row>
    <row r="24" ht="68.85" customHeight="1" spans="1:11">
      <c r="A24" s="14">
        <v>21</v>
      </c>
      <c r="B24" s="15" t="s">
        <v>87</v>
      </c>
      <c r="C24" s="30" t="s">
        <v>88</v>
      </c>
      <c r="D24" s="25" t="s">
        <v>89</v>
      </c>
      <c r="E24" s="24" t="s">
        <v>90</v>
      </c>
      <c r="F24" s="17"/>
      <c r="G24" s="21">
        <v>1</v>
      </c>
      <c r="H24" s="19">
        <v>1080</v>
      </c>
      <c r="I24" s="39">
        <v>1260</v>
      </c>
      <c r="J24" s="40">
        <v>78</v>
      </c>
      <c r="K24" s="37">
        <f t="shared" si="0"/>
        <v>78</v>
      </c>
    </row>
    <row r="25" ht="68.85" customHeight="1" spans="1:11">
      <c r="A25" s="14">
        <v>22</v>
      </c>
      <c r="B25" s="15" t="s">
        <v>91</v>
      </c>
      <c r="C25" s="16" t="s">
        <v>92</v>
      </c>
      <c r="D25" s="26" t="s">
        <v>93</v>
      </c>
      <c r="E25" s="24" t="s">
        <v>94</v>
      </c>
      <c r="F25" s="17"/>
      <c r="G25" s="21">
        <v>1</v>
      </c>
      <c r="H25" s="19">
        <v>1080</v>
      </c>
      <c r="I25" s="39">
        <v>1260</v>
      </c>
      <c r="J25" s="40">
        <v>14.5</v>
      </c>
      <c r="K25" s="37">
        <f t="shared" si="0"/>
        <v>14.5</v>
      </c>
    </row>
    <row r="26" ht="68.85" customHeight="1" spans="1:11">
      <c r="A26" s="14">
        <v>23</v>
      </c>
      <c r="B26" s="15" t="s">
        <v>95</v>
      </c>
      <c r="C26" s="16" t="s">
        <v>96</v>
      </c>
      <c r="D26" s="16" t="s">
        <v>97</v>
      </c>
      <c r="E26" s="16" t="s">
        <v>98</v>
      </c>
      <c r="F26" s="17"/>
      <c r="G26" s="31">
        <v>1</v>
      </c>
      <c r="H26" s="19">
        <v>1080</v>
      </c>
      <c r="I26" s="19">
        <v>1260</v>
      </c>
      <c r="J26" s="40">
        <v>2.1</v>
      </c>
      <c r="K26" s="37">
        <f t="shared" si="0"/>
        <v>2.1</v>
      </c>
    </row>
    <row r="27" ht="68.85" customHeight="1" spans="1:11">
      <c r="A27" s="14">
        <v>24</v>
      </c>
      <c r="B27" s="15" t="s">
        <v>99</v>
      </c>
      <c r="C27" s="16" t="s">
        <v>100</v>
      </c>
      <c r="D27" s="16" t="s">
        <v>101</v>
      </c>
      <c r="E27" s="16" t="s">
        <v>102</v>
      </c>
      <c r="F27" s="17"/>
      <c r="G27" s="31">
        <v>1</v>
      </c>
      <c r="H27" s="19">
        <v>1080</v>
      </c>
      <c r="I27" s="19">
        <v>1260</v>
      </c>
      <c r="J27" s="40">
        <v>18</v>
      </c>
      <c r="K27" s="37">
        <f t="shared" si="0"/>
        <v>18</v>
      </c>
    </row>
    <row r="28" ht="68.85" customHeight="1" spans="1:11">
      <c r="A28" s="14">
        <v>25</v>
      </c>
      <c r="B28" s="15" t="s">
        <v>103</v>
      </c>
      <c r="C28" s="16" t="s">
        <v>104</v>
      </c>
      <c r="D28" s="16" t="s">
        <v>105</v>
      </c>
      <c r="E28" s="16" t="s">
        <v>106</v>
      </c>
      <c r="F28" s="17"/>
      <c r="G28" s="31">
        <v>2</v>
      </c>
      <c r="H28" s="19">
        <v>1080</v>
      </c>
      <c r="I28" s="19">
        <v>1260</v>
      </c>
      <c r="J28" s="40">
        <v>0.9</v>
      </c>
      <c r="K28" s="37">
        <f t="shared" si="0"/>
        <v>1.8</v>
      </c>
    </row>
    <row r="29" ht="68.85" customHeight="1" spans="1:11">
      <c r="A29" s="14">
        <v>26</v>
      </c>
      <c r="B29" s="15" t="s">
        <v>107</v>
      </c>
      <c r="C29" s="16" t="s">
        <v>108</v>
      </c>
      <c r="D29" s="16" t="s">
        <v>109</v>
      </c>
      <c r="E29" s="16" t="s">
        <v>110</v>
      </c>
      <c r="F29" s="17"/>
      <c r="G29" s="31">
        <v>1</v>
      </c>
      <c r="H29" s="19">
        <v>1080</v>
      </c>
      <c r="I29" s="19">
        <v>1260</v>
      </c>
      <c r="J29" s="40">
        <v>1.9</v>
      </c>
      <c r="K29" s="37">
        <f t="shared" si="0"/>
        <v>1.9</v>
      </c>
    </row>
    <row r="30" ht="68.85" customHeight="1" spans="1:11">
      <c r="A30" s="14">
        <v>27</v>
      </c>
      <c r="B30" s="15" t="s">
        <v>111</v>
      </c>
      <c r="C30" s="32" t="s">
        <v>112</v>
      </c>
      <c r="D30" s="28" t="s">
        <v>113</v>
      </c>
      <c r="E30" s="16" t="s">
        <v>114</v>
      </c>
      <c r="F30" s="17"/>
      <c r="G30" s="33">
        <v>0</v>
      </c>
      <c r="H30" s="14">
        <v>18</v>
      </c>
      <c r="I30" s="14">
        <v>24</v>
      </c>
      <c r="J30" s="40">
        <v>3.6</v>
      </c>
      <c r="K30" s="37">
        <f t="shared" si="0"/>
        <v>0</v>
      </c>
    </row>
    <row r="31" ht="68.85" customHeight="1" spans="1:11">
      <c r="A31" s="14">
        <v>28</v>
      </c>
      <c r="B31" s="15" t="s">
        <v>115</v>
      </c>
      <c r="C31" s="16" t="s">
        <v>116</v>
      </c>
      <c r="D31" s="16" t="s">
        <v>117</v>
      </c>
      <c r="E31" s="16" t="s">
        <v>118</v>
      </c>
      <c r="F31" s="17"/>
      <c r="G31" s="31">
        <v>4</v>
      </c>
      <c r="H31" s="19">
        <v>1440</v>
      </c>
      <c r="I31" s="19">
        <v>1800</v>
      </c>
      <c r="J31" s="40">
        <v>7</v>
      </c>
      <c r="K31" s="37">
        <f t="shared" si="0"/>
        <v>28</v>
      </c>
    </row>
    <row r="32" ht="68.85" customHeight="1" spans="1:11">
      <c r="A32" s="14">
        <v>29</v>
      </c>
      <c r="B32" s="15" t="s">
        <v>119</v>
      </c>
      <c r="C32" s="32" t="s">
        <v>120</v>
      </c>
      <c r="D32" s="16" t="s">
        <v>121</v>
      </c>
      <c r="E32" s="16" t="s">
        <v>122</v>
      </c>
      <c r="F32" s="17"/>
      <c r="G32" s="31">
        <v>4</v>
      </c>
      <c r="H32" s="19">
        <v>360</v>
      </c>
      <c r="I32" s="19">
        <v>360</v>
      </c>
      <c r="J32" s="40">
        <v>9</v>
      </c>
      <c r="K32" s="37">
        <f t="shared" si="0"/>
        <v>36</v>
      </c>
    </row>
    <row r="33" ht="68.85" customHeight="1" spans="1:11">
      <c r="A33" s="14">
        <v>30</v>
      </c>
      <c r="B33" s="15" t="s">
        <v>123</v>
      </c>
      <c r="C33" s="16" t="s">
        <v>124</v>
      </c>
      <c r="D33" s="16" t="s">
        <v>125</v>
      </c>
      <c r="E33" s="16" t="s">
        <v>126</v>
      </c>
      <c r="F33" s="17"/>
      <c r="G33" s="31">
        <v>2</v>
      </c>
      <c r="H33" s="19">
        <v>540</v>
      </c>
      <c r="I33" s="19">
        <v>720</v>
      </c>
      <c r="J33" s="40">
        <v>9.5</v>
      </c>
      <c r="K33" s="37">
        <f t="shared" si="0"/>
        <v>19</v>
      </c>
    </row>
    <row r="34" ht="68.85" customHeight="1" spans="1:11">
      <c r="A34" s="14">
        <v>31</v>
      </c>
      <c r="B34" s="15" t="s">
        <v>127</v>
      </c>
      <c r="C34" s="16" t="s">
        <v>128</v>
      </c>
      <c r="D34" s="16" t="s">
        <v>129</v>
      </c>
      <c r="E34" s="16" t="s">
        <v>130</v>
      </c>
      <c r="F34" s="17"/>
      <c r="G34" s="21">
        <v>1</v>
      </c>
      <c r="H34" s="34">
        <v>1800</v>
      </c>
      <c r="I34" s="39">
        <v>2100</v>
      </c>
      <c r="J34" s="40">
        <v>10.5</v>
      </c>
      <c r="K34" s="37">
        <f t="shared" si="0"/>
        <v>10.5</v>
      </c>
    </row>
    <row r="35" ht="68.85" customHeight="1" spans="1:11">
      <c r="A35" s="14">
        <v>32</v>
      </c>
      <c r="B35" s="15" t="s">
        <v>131</v>
      </c>
      <c r="C35" s="16" t="s">
        <v>132</v>
      </c>
      <c r="D35" s="16" t="s">
        <v>133</v>
      </c>
      <c r="E35" s="16" t="s">
        <v>134</v>
      </c>
      <c r="F35" s="17"/>
      <c r="G35" s="19">
        <v>0</v>
      </c>
      <c r="H35" s="34">
        <v>2000</v>
      </c>
      <c r="I35" s="39">
        <v>2200</v>
      </c>
      <c r="J35" s="40">
        <v>0.8</v>
      </c>
      <c r="K35" s="37">
        <f t="shared" si="0"/>
        <v>0</v>
      </c>
    </row>
    <row r="37" ht="24.75" customHeight="1" spans="9:11">
      <c r="I37" s="37" t="s">
        <v>135</v>
      </c>
      <c r="J37" s="37"/>
      <c r="K37" s="37">
        <f>SUM(K4:K35)</f>
        <v>479.5</v>
      </c>
    </row>
  </sheetData>
  <mergeCells count="12">
    <mergeCell ref="A1:K1"/>
    <mergeCell ref="H2:I2"/>
    <mergeCell ref="I37:J37"/>
    <mergeCell ref="A2:A3"/>
    <mergeCell ref="B2:B3"/>
    <mergeCell ref="C2:C3"/>
    <mergeCell ref="D2:D3"/>
    <mergeCell ref="E2:E3"/>
    <mergeCell ref="F2:F3"/>
    <mergeCell ref="G2:G3"/>
    <mergeCell ref="J2:J3"/>
    <mergeCell ref="K2:K3"/>
  </mergeCells>
  <hyperlinks>
    <hyperlink ref="B4" location="'Table 1'!A1" display="JD-301080092B"/>
    <hyperlink ref="B5" location="'Table 1'!A1" display="JD-701090031A"/>
    <hyperlink ref="B6" location="'Table 1'!A1" display="JD-301080058B"/>
    <hyperlink ref="B7" location="'Table 1'!A1" display="JD-301080055B"/>
    <hyperlink ref="B8" location="'Table 1'!A1" display="JD-701090033A"/>
    <hyperlink ref="B9" location="'Table 1'!A1" display="JD-301080002B"/>
    <hyperlink ref="B10" location="'Table 1'!A1" display="JD-301080001B"/>
    <hyperlink ref="B11" location="'Table 1'!A1" display="JD-701090040A"/>
    <hyperlink ref="B12" location="'Table 1'!A1" display="JD-301080005B"/>
    <hyperlink ref="B13" location="'Table 1'!A1" display="JD-301080004B"/>
    <hyperlink ref="B14" location="'Table 1'!A1" display="JD-701020024A"/>
    <hyperlink ref="B15" location="'Table 1'!A1" display="JD-701090035A"/>
    <hyperlink ref="B16" location="'Table 1'!A1" display="JD-301060098B"/>
    <hyperlink ref="B17" location="'Table 1'!A1" display="JD-301080044B"/>
    <hyperlink ref="B18" location="'Table 1'!A1" display="JD-301080028B"/>
    <hyperlink ref="B19" location="'Table 1'!A1" display="JD-301080027B"/>
    <hyperlink ref="B20" location="'Table 1'!A1" display="JD-701090102A"/>
    <hyperlink ref="B21" location="'Table 1'!A1" display="JD-705040008B"/>
    <hyperlink ref="B22" location="'Table 1'!A1" display="JD-705040009B"/>
    <hyperlink ref="B23" location="'Table 1'!A1" display="JD-705040007B"/>
    <hyperlink ref="B24" location="'Table 1'!A1" display="JD-301080066B"/>
    <hyperlink ref="B25" location="'Table 1'!A1" display="JD-301080050B"/>
    <hyperlink ref="B26" location="'Table 1'!A1" display="JD-301080069B"/>
    <hyperlink ref="B27" location="'Table 1'!A1" display="JD-301060056B"/>
    <hyperlink ref="B28" location="'Table 1'!A1" display="JD-701090034A"/>
    <hyperlink ref="B29" location="'Table 1'!A1" display="JD-301080077B"/>
    <hyperlink ref="B30" location="'Table 1'!A1" display="JD-701080208A"/>
    <hyperlink ref="B31" location="'Table 1'!A1" display="JD-705040006B"/>
    <hyperlink ref="B32" location="'Table 1'!A1" display="JD-705040010B"/>
    <hyperlink ref="B33" location="'Table 1'!A1" display="JD-301060057C"/>
    <hyperlink ref="B34" location="'Table 1'!A1" display="JD-301060058B"/>
    <hyperlink ref="B35" location="'Table 1'!A1" display="JD-707010005B"/>
  </hyperlinks>
  <pageMargins left="0.7" right="0.7" top="0.75" bottom="0.75" header="0.3" footer="0.3"/>
  <pageSetup paperSize="1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Jindex锦德黎婷Susie</cp:lastModifiedBy>
  <dcterms:created xsi:type="dcterms:W3CDTF">2023-06-19T07:17:00Z</dcterms:created>
  <dcterms:modified xsi:type="dcterms:W3CDTF">2025-07-17T03:43:00Z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89E703DF9DB14C729B385F4C42D9D9C7_12</vt:lpwstr>
  </property>
  <property fmtid="{D5CDD505-2E9C-101B-9397-08002B2CF9AE}" pid="3" name="KSOProductBuildVer">
    <vt:lpwstr>2052-12.1.0.21915</vt:lpwstr>
  </property>
</Properties>
</file>